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FA52D75-96D2-4454-A6F3-BF4952A3DCD8}" xr6:coauthVersionLast="36" xr6:coauthVersionMax="36" xr10:uidLastSave="{00000000-0000-0000-0000-000000000000}"/>
  <bookViews>
    <workbookView xWindow="0" yWindow="600" windowWidth="28800" windowHeight="12210" tabRatio="89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эфф'!$A$1:$AT$135</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сведения'!$A$1:$C$191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62" i="12" l="1"/>
  <c r="B163" i="12"/>
  <c r="B164" i="12"/>
  <c r="B115" i="12" l="1"/>
  <c r="B119" i="12"/>
  <c r="B122" i="12"/>
  <c r="B121" i="12"/>
  <c r="B118" i="12"/>
  <c r="B117" i="12"/>
  <c r="B95" i="12"/>
  <c r="B98" i="12" s="1"/>
  <c r="B94" i="12"/>
  <c r="B93" i="12"/>
  <c r="B89" i="12"/>
  <c r="B90" i="12"/>
  <c r="B86" i="12"/>
  <c r="B85" i="12"/>
  <c r="B82" i="12"/>
  <c r="B81" i="12"/>
  <c r="B78" i="12"/>
  <c r="B77" i="12"/>
  <c r="B141" i="12"/>
  <c r="B139" i="12"/>
  <c r="B142" i="12" s="1"/>
  <c r="B114" i="12"/>
  <c r="B113" i="12"/>
  <c r="B127" i="12"/>
  <c r="B97" i="12" l="1"/>
  <c r="B123" i="12" l="1"/>
  <c r="AE24" i="10"/>
  <c r="B160" i="12" l="1"/>
  <c r="B159" i="12"/>
  <c r="B138" i="12"/>
  <c r="B137" i="12"/>
  <c r="B133" i="12"/>
  <c r="B131" i="12"/>
  <c r="B66" i="12"/>
  <c r="J48" i="10"/>
  <c r="J49" i="10"/>
  <c r="J47" i="10"/>
  <c r="J56" i="10"/>
  <c r="K56" i="10" s="1"/>
  <c r="K64" i="10"/>
  <c r="K63" i="10"/>
  <c r="K62" i="10"/>
  <c r="K61" i="10"/>
  <c r="K60" i="10"/>
  <c r="K59" i="10"/>
  <c r="K58" i="10"/>
  <c r="K57" i="10"/>
  <c r="K55" i="10"/>
  <c r="K54" i="10"/>
  <c r="K53" i="10"/>
  <c r="K51" i="10"/>
  <c r="K50" i="10"/>
  <c r="K49" i="10"/>
  <c r="K48" i="10"/>
  <c r="K47" i="10"/>
  <c r="K46" i="10"/>
  <c r="K45" i="10"/>
  <c r="K44" i="10"/>
  <c r="K43" i="10"/>
  <c r="K42" i="10"/>
  <c r="K41" i="10"/>
  <c r="K40" i="10"/>
  <c r="K39" i="10"/>
  <c r="K38" i="10"/>
  <c r="K37" i="10"/>
  <c r="K36" i="10"/>
  <c r="K35" i="10"/>
  <c r="K33" i="10"/>
  <c r="K32" i="10"/>
  <c r="K31" i="10"/>
  <c r="K34" i="10"/>
  <c r="B145" i="12"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J30" i="10"/>
  <c r="AC30" i="10" s="1"/>
  <c r="J24" i="10"/>
  <c r="AC24" i="10" s="1"/>
  <c r="B27" i="12" s="1"/>
  <c r="D30" i="10"/>
  <c r="D24" i="10"/>
  <c r="B96" i="12" l="1"/>
  <c r="B88" i="12"/>
  <c r="B84" i="12"/>
  <c r="B80" i="12"/>
  <c r="B92" i="12"/>
  <c r="B140" i="12"/>
  <c r="B76" i="12"/>
  <c r="B128" i="12"/>
  <c r="B112" i="12"/>
  <c r="B158" i="12"/>
  <c r="B148" i="12"/>
  <c r="B120" i="12"/>
  <c r="B116" i="12"/>
  <c r="B108" i="12"/>
  <c r="B104" i="12"/>
  <c r="B72" i="12"/>
  <c r="B68" i="12"/>
  <c r="B136" i="12"/>
  <c r="B124" i="12"/>
  <c r="B100" i="12"/>
  <c r="B132" i="12"/>
  <c r="B144" i="12"/>
  <c r="B182" i="12"/>
  <c r="B156" i="12"/>
  <c r="B166" i="12"/>
  <c r="B168" i="12"/>
  <c r="B49" i="12"/>
  <c r="B32" i="12"/>
  <c r="B22" i="12"/>
  <c r="A15" i="12"/>
  <c r="B21" i="12" s="1"/>
  <c r="A12" i="12"/>
  <c r="A9" i="12"/>
  <c r="AD29" i="11"/>
  <c r="X29" i="11"/>
  <c r="AB29" i="11" s="1"/>
  <c r="R29" i="11"/>
  <c r="AD26" i="11"/>
  <c r="AB26" i="11"/>
  <c r="R26" i="1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3" i="10"/>
  <c r="F53" i="10" s="1"/>
  <c r="E51" i="10"/>
  <c r="F51" i="10" s="1"/>
  <c r="E50" i="10"/>
  <c r="F50" i="10" s="1"/>
  <c r="C49" i="10"/>
  <c r="C48" i="10"/>
  <c r="E48" i="10" s="1"/>
  <c r="F48" i="10" s="1"/>
  <c r="C47" i="10"/>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C81" i="8" s="1"/>
  <c r="C30" i="10"/>
  <c r="E29" i="10"/>
  <c r="F29" i="10" s="1"/>
  <c r="E28" i="10"/>
  <c r="E27" i="10"/>
  <c r="F27" i="10" s="1"/>
  <c r="F26" i="10"/>
  <c r="E26" i="10"/>
  <c r="E25" i="10"/>
  <c r="F25" i="10" s="1"/>
  <c r="AA24" i="10"/>
  <c r="Z24" i="10"/>
  <c r="Y24" i="10"/>
  <c r="X24" i="10"/>
  <c r="W24" i="10"/>
  <c r="V24" i="10"/>
  <c r="U24" i="10"/>
  <c r="T24" i="10"/>
  <c r="S24" i="10"/>
  <c r="R24" i="10"/>
  <c r="Q24" i="10"/>
  <c r="P24" i="10"/>
  <c r="O24" i="10"/>
  <c r="N24" i="10"/>
  <c r="M24" i="10"/>
  <c r="L24" i="10"/>
  <c r="K24" i="10"/>
  <c r="I24" i="10"/>
  <c r="G24" i="10"/>
  <c r="C24" i="10"/>
  <c r="B115" i="8" s="1"/>
  <c r="B119" i="8" s="1"/>
  <c r="A14" i="10"/>
  <c r="A11" i="10"/>
  <c r="A8" i="10"/>
  <c r="A4" i="10"/>
  <c r="C133" i="8"/>
  <c r="C132" i="8"/>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B130" i="8"/>
  <c r="C130" i="8" s="1"/>
  <c r="C128" i="8"/>
  <c r="D128" i="8" s="1"/>
  <c r="E128" i="8" s="1"/>
  <c r="F128" i="8" s="1"/>
  <c r="G128" i="8" s="1"/>
  <c r="H128" i="8" s="1"/>
  <c r="I128" i="8" s="1"/>
  <c r="J128" i="8" s="1"/>
  <c r="K128" i="8" s="1"/>
  <c r="L128" i="8" s="1"/>
  <c r="M128" i="8" s="1"/>
  <c r="N128" i="8" s="1"/>
  <c r="O128" i="8" s="1"/>
  <c r="P128" i="8" s="1"/>
  <c r="Q128" i="8" s="1"/>
  <c r="R128" i="8" s="1"/>
  <c r="S128" i="8" s="1"/>
  <c r="T128" i="8" s="1"/>
  <c r="U128" i="8" s="1"/>
  <c r="V128" i="8" s="1"/>
  <c r="W128" i="8" s="1"/>
  <c r="X128" i="8" s="1"/>
  <c r="Y128" i="8" s="1"/>
  <c r="Z128" i="8" s="1"/>
  <c r="AA128" i="8" s="1"/>
  <c r="AB128" i="8" s="1"/>
  <c r="AC128" i="8" s="1"/>
  <c r="AD128" i="8" s="1"/>
  <c r="AE128" i="8" s="1"/>
  <c r="AF128" i="8" s="1"/>
  <c r="AG128" i="8" s="1"/>
  <c r="G112" i="8"/>
  <c r="B111" i="8"/>
  <c r="D110" i="8"/>
  <c r="G111" i="8" s="1"/>
  <c r="B110" i="8"/>
  <c r="I105" i="8"/>
  <c r="J105" i="8" s="1"/>
  <c r="K105" i="8" s="1"/>
  <c r="L105" i="8" s="1"/>
  <c r="M105" i="8" s="1"/>
  <c r="N105" i="8" s="1"/>
  <c r="O105" i="8" s="1"/>
  <c r="P105" i="8" s="1"/>
  <c r="Q105" i="8" s="1"/>
  <c r="R105" i="8" s="1"/>
  <c r="S105" i="8" s="1"/>
  <c r="T105" i="8" s="1"/>
  <c r="U105" i="8" s="1"/>
  <c r="V105" i="8" s="1"/>
  <c r="W105" i="8" s="1"/>
  <c r="X105" i="8" s="1"/>
  <c r="Y105" i="8" s="1"/>
  <c r="Z105" i="8" s="1"/>
  <c r="AA105" i="8" s="1"/>
  <c r="AB105" i="8" s="1"/>
  <c r="AC105" i="8" s="1"/>
  <c r="AD105" i="8" s="1"/>
  <c r="AE105" i="8" s="1"/>
  <c r="AF105" i="8" s="1"/>
  <c r="AG105" i="8" s="1"/>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G82" i="8"/>
  <c r="AF82" i="8"/>
  <c r="AE82" i="8"/>
  <c r="AD82" i="8"/>
  <c r="AC82" i="8"/>
  <c r="AB82" i="8"/>
  <c r="AA82" i="8"/>
  <c r="Z82" i="8"/>
  <c r="Y82" i="8"/>
  <c r="X82" i="8"/>
  <c r="W82" i="8"/>
  <c r="V82" i="8"/>
  <c r="U82" i="8"/>
  <c r="T82" i="8"/>
  <c r="S82" i="8"/>
  <c r="R82" i="8"/>
  <c r="Q82" i="8"/>
  <c r="P82" i="8"/>
  <c r="O82" i="8"/>
  <c r="N82" i="8"/>
  <c r="M82" i="8"/>
  <c r="L82" i="8"/>
  <c r="K82" i="8"/>
  <c r="J82" i="8"/>
  <c r="I82" i="8"/>
  <c r="H82" i="8"/>
  <c r="G82" i="8"/>
  <c r="F82" i="8"/>
  <c r="E82" i="8"/>
  <c r="D82" i="8"/>
  <c r="C82" i="8"/>
  <c r="B82" i="8"/>
  <c r="G81" i="8"/>
  <c r="F81" i="8"/>
  <c r="E81" i="8"/>
  <c r="AE77" i="8"/>
  <c r="AC77" i="8"/>
  <c r="Y77" i="8"/>
  <c r="S77" i="8"/>
  <c r="R77" i="8"/>
  <c r="Q77" i="8"/>
  <c r="P77" i="8"/>
  <c r="O77" i="8"/>
  <c r="N77" i="8"/>
  <c r="M77" i="8"/>
  <c r="L77" i="8"/>
  <c r="D76" i="8"/>
  <c r="C76" i="8"/>
  <c r="B76" i="8"/>
  <c r="C74" i="8"/>
  <c r="B74" i="8"/>
  <c r="B73" i="8"/>
  <c r="AG69" i="8"/>
  <c r="AG77" i="8" s="1"/>
  <c r="AF69" i="8"/>
  <c r="AF77" i="8" s="1"/>
  <c r="AE69" i="8"/>
  <c r="AD69" i="8"/>
  <c r="AD77" i="8" s="1"/>
  <c r="AC69" i="8"/>
  <c r="AB69" i="8"/>
  <c r="AB77" i="8" s="1"/>
  <c r="AA69" i="8"/>
  <c r="AA77" i="8" s="1"/>
  <c r="Z69" i="8"/>
  <c r="Z77" i="8" s="1"/>
  <c r="Y69" i="8"/>
  <c r="X69" i="8"/>
  <c r="X77" i="8" s="1"/>
  <c r="W69" i="8"/>
  <c r="W77" i="8" s="1"/>
  <c r="V69" i="8"/>
  <c r="V77" i="8" s="1"/>
  <c r="U69" i="8"/>
  <c r="U77" i="8" s="1"/>
  <c r="T69" i="8"/>
  <c r="T77" i="8" s="1"/>
  <c r="S69" i="8"/>
  <c r="R69" i="8"/>
  <c r="Q69" i="8"/>
  <c r="P69" i="8"/>
  <c r="O69" i="8"/>
  <c r="N69" i="8"/>
  <c r="M69" i="8"/>
  <c r="L69" i="8"/>
  <c r="K69" i="8"/>
  <c r="K77" i="8" s="1"/>
  <c r="J69" i="8"/>
  <c r="J77" i="8" s="1"/>
  <c r="I69" i="8"/>
  <c r="I77" i="8" s="1"/>
  <c r="H69" i="8"/>
  <c r="H77" i="8" s="1"/>
  <c r="G69" i="8"/>
  <c r="G77" i="8" s="1"/>
  <c r="F69" i="8"/>
  <c r="F77" i="8" s="1"/>
  <c r="E69" i="8"/>
  <c r="E77" i="8" s="1"/>
  <c r="D69" i="8"/>
  <c r="D77" i="8" s="1"/>
  <c r="C69" i="8"/>
  <c r="C77" i="8" s="1"/>
  <c r="B69" i="8"/>
  <c r="B77" i="8" s="1"/>
  <c r="C68" i="8"/>
  <c r="C75" i="8" s="1"/>
  <c r="B68" i="8"/>
  <c r="B75" i="8" s="1"/>
  <c r="C66" i="8"/>
  <c r="B66" i="8"/>
  <c r="A62" i="8"/>
  <c r="D60" i="8"/>
  <c r="C60" i="8"/>
  <c r="B60" i="8"/>
  <c r="C59" i="8"/>
  <c r="C80" i="8" s="1"/>
  <c r="B59" i="8"/>
  <c r="B80" i="8" s="1"/>
  <c r="C58" i="8"/>
  <c r="D58" i="8" s="1"/>
  <c r="B50" i="8"/>
  <c r="G48" i="8"/>
  <c r="F48" i="8"/>
  <c r="E48" i="8"/>
  <c r="D48" i="8"/>
  <c r="C48" i="8"/>
  <c r="B48" i="8"/>
  <c r="B45" i="8"/>
  <c r="B46" i="8" s="1"/>
  <c r="B44" i="8"/>
  <c r="R26" i="4"/>
  <c r="Q26" i="4"/>
  <c r="E12" i="4"/>
  <c r="A12" i="5" s="1"/>
  <c r="A11" i="6" s="1"/>
  <c r="A12" i="7" s="1"/>
  <c r="A12" i="8" s="1"/>
  <c r="A12" i="9" s="1"/>
  <c r="O26" i="3"/>
  <c r="P26" i="3" s="1"/>
  <c r="N26" i="3"/>
  <c r="S23" i="2"/>
  <c r="M23" i="2"/>
  <c r="J23" i="2"/>
  <c r="I23" i="2"/>
  <c r="H23" i="2"/>
  <c r="A14" i="2"/>
  <c r="A15" i="3" s="1"/>
  <c r="E15" i="4" s="1"/>
  <c r="A15" i="5" s="1"/>
  <c r="A14" i="6" s="1"/>
  <c r="A15" i="7" s="1"/>
  <c r="A15" i="8" s="1"/>
  <c r="A15" i="9" s="1"/>
  <c r="A11" i="2"/>
  <c r="A12" i="3" s="1"/>
  <c r="A8" i="2"/>
  <c r="A9" i="3" s="1"/>
  <c r="E9" i="4" s="1"/>
  <c r="A9" i="5" s="1"/>
  <c r="A8" i="6" s="1"/>
  <c r="A9" i="7" s="1"/>
  <c r="A9" i="8" s="1"/>
  <c r="A9" i="9" s="1"/>
  <c r="A4" i="2"/>
  <c r="A5" i="12" s="1"/>
  <c r="AD43" i="11" l="1"/>
  <c r="B29" i="12" s="1"/>
  <c r="B24" i="12"/>
  <c r="S26" i="4"/>
  <c r="J26" i="11"/>
  <c r="J29" i="11" s="1"/>
  <c r="B30" i="12"/>
  <c r="B151" i="12" s="1"/>
  <c r="E54" i="10"/>
  <c r="F54" i="10" s="1"/>
  <c r="F30" i="10"/>
  <c r="C168" i="12" s="1"/>
  <c r="E30" i="10"/>
  <c r="B165" i="12"/>
  <c r="C52" i="10"/>
  <c r="E52" i="10" s="1"/>
  <c r="F52" i="10" s="1"/>
  <c r="E24" i="10"/>
  <c r="E45" i="10"/>
  <c r="F45" i="10" s="1"/>
  <c r="N129" i="8"/>
  <c r="M48" i="8"/>
  <c r="F28" i="10"/>
  <c r="K48" i="8"/>
  <c r="L48" i="8"/>
  <c r="D130" i="8"/>
  <c r="C49" i="8"/>
  <c r="J48" i="8"/>
  <c r="C56" i="10"/>
  <c r="I48" i="8"/>
  <c r="H48" i="8"/>
  <c r="E49" i="10"/>
  <c r="F49" i="10" s="1"/>
  <c r="F24" i="10"/>
  <c r="C166" i="12" s="1"/>
  <c r="D74" i="8"/>
  <c r="E58" i="8"/>
  <c r="G113" i="8"/>
  <c r="I111" i="8"/>
  <c r="I113" i="8" s="1"/>
  <c r="C102" i="8" s="1"/>
  <c r="B34" i="12"/>
  <c r="B49" i="8"/>
  <c r="B38" i="12"/>
  <c r="B42" i="12"/>
  <c r="D111" i="8"/>
  <c r="B46" i="12"/>
  <c r="B51" i="12"/>
  <c r="B55" i="12"/>
  <c r="B59" i="12"/>
  <c r="B70" i="8"/>
  <c r="D133" i="8"/>
  <c r="A5" i="3"/>
  <c r="A5" i="4" s="1"/>
  <c r="A5" i="5" s="1"/>
  <c r="A4" i="6" s="1"/>
  <c r="A5" i="7" s="1"/>
  <c r="A5" i="8" s="1"/>
  <c r="A5" i="9" s="1"/>
  <c r="B63" i="12"/>
  <c r="C134" i="8"/>
  <c r="C73" i="8" s="1"/>
  <c r="C70" i="8"/>
  <c r="B155" i="12"/>
  <c r="E47" i="10"/>
  <c r="F47" i="10" s="1"/>
  <c r="B25" i="8"/>
  <c r="B85" i="8"/>
  <c r="C85" i="8"/>
  <c r="B167" i="12" l="1"/>
  <c r="E67" i="8"/>
  <c r="B29" i="8"/>
  <c r="E134" i="8"/>
  <c r="E73" i="8" s="1"/>
  <c r="E85" i="8" s="1"/>
  <c r="E133" i="8"/>
  <c r="B153" i="12"/>
  <c r="F58" i="8"/>
  <c r="E74" i="8"/>
  <c r="C49" i="1"/>
  <c r="D81" i="8"/>
  <c r="B71" i="8"/>
  <c r="C71" i="8"/>
  <c r="C72" i="8"/>
  <c r="D134" i="8"/>
  <c r="D73" i="8" s="1"/>
  <c r="D85" i="8" s="1"/>
  <c r="D49" i="8"/>
  <c r="E130" i="8"/>
  <c r="C48" i="1"/>
  <c r="C101" i="8"/>
  <c r="D102" i="8"/>
  <c r="E56" i="10"/>
  <c r="F56" i="10" s="1"/>
  <c r="N48" i="8"/>
  <c r="O129" i="8"/>
  <c r="B78" i="8" l="1"/>
  <c r="B83" i="8" s="1"/>
  <c r="C78" i="8"/>
  <c r="C83" i="8" s="1"/>
  <c r="C86" i="8" s="1"/>
  <c r="F67" i="8"/>
  <c r="E76" i="8"/>
  <c r="O48" i="8"/>
  <c r="P129" i="8"/>
  <c r="E102" i="8"/>
  <c r="D101" i="8"/>
  <c r="D50" i="8" s="1"/>
  <c r="D59" i="8" s="1"/>
  <c r="B72" i="8"/>
  <c r="F134" i="8"/>
  <c r="F73" i="8" s="1"/>
  <c r="F85" i="8" s="1"/>
  <c r="F133" i="8"/>
  <c r="E49" i="8"/>
  <c r="E61" i="8" s="1"/>
  <c r="E60" i="8" s="1"/>
  <c r="F130" i="8"/>
  <c r="F74" i="8"/>
  <c r="G58" i="8"/>
  <c r="D80" i="8" l="1"/>
  <c r="D66" i="8"/>
  <c r="D68" i="8" s="1"/>
  <c r="G67" i="8"/>
  <c r="F76" i="8"/>
  <c r="E101" i="8"/>
  <c r="E50" i="8" s="1"/>
  <c r="E59" i="8" s="1"/>
  <c r="F102" i="8"/>
  <c r="H58" i="8"/>
  <c r="G74" i="8"/>
  <c r="G133" i="8"/>
  <c r="G134" i="8"/>
  <c r="G73" i="8" s="1"/>
  <c r="G85" i="8" s="1"/>
  <c r="P48" i="8"/>
  <c r="Q129" i="8"/>
  <c r="B88" i="8"/>
  <c r="B84" i="8"/>
  <c r="B89" i="8" s="1"/>
  <c r="C88" i="8"/>
  <c r="C84" i="8"/>
  <c r="C89" i="8" s="1"/>
  <c r="B86" i="8"/>
  <c r="F49" i="8"/>
  <c r="F61" i="8" s="1"/>
  <c r="F60" i="8" s="1"/>
  <c r="G130" i="8"/>
  <c r="G49" i="8" l="1"/>
  <c r="G61" i="8" s="1"/>
  <c r="G60" i="8" s="1"/>
  <c r="H130" i="8"/>
  <c r="C87" i="8"/>
  <c r="B87" i="8"/>
  <c r="B90" i="8" s="1"/>
  <c r="E80" i="8"/>
  <c r="E66" i="8"/>
  <c r="E68" i="8" s="1"/>
  <c r="H67" i="8"/>
  <c r="G76" i="8"/>
  <c r="Q48" i="8"/>
  <c r="R129" i="8"/>
  <c r="I58" i="8"/>
  <c r="H74" i="8"/>
  <c r="D75" i="8"/>
  <c r="D70" i="8"/>
  <c r="H133" i="8"/>
  <c r="F101" i="8"/>
  <c r="F50" i="8" s="1"/>
  <c r="F59" i="8" s="1"/>
  <c r="G102" i="8"/>
  <c r="G101" i="8" l="1"/>
  <c r="G50" i="8" s="1"/>
  <c r="G59" i="8" s="1"/>
  <c r="H102" i="8"/>
  <c r="F80" i="8"/>
  <c r="F66" i="8"/>
  <c r="F68" i="8" s="1"/>
  <c r="I133" i="8"/>
  <c r="H134" i="8"/>
  <c r="H73" i="8" s="1"/>
  <c r="H85" i="8" s="1"/>
  <c r="D71" i="8"/>
  <c r="J58" i="8"/>
  <c r="I74" i="8"/>
  <c r="R48" i="8"/>
  <c r="S129" i="8"/>
  <c r="I67" i="8"/>
  <c r="H76" i="8"/>
  <c r="E70" i="8"/>
  <c r="E75" i="8"/>
  <c r="C90" i="8"/>
  <c r="H49" i="8"/>
  <c r="H61" i="8" s="1"/>
  <c r="H60" i="8" s="1"/>
  <c r="I130" i="8"/>
  <c r="G80" i="8" l="1"/>
  <c r="G66" i="8"/>
  <c r="G68" i="8" s="1"/>
  <c r="I49" i="8"/>
  <c r="I61" i="8" s="1"/>
  <c r="I60" i="8" s="1"/>
  <c r="J130" i="8"/>
  <c r="E71" i="8"/>
  <c r="E72" i="8" s="1"/>
  <c r="J67" i="8"/>
  <c r="I76" i="8"/>
  <c r="S48" i="8"/>
  <c r="T129" i="8"/>
  <c r="K58" i="8"/>
  <c r="J74" i="8"/>
  <c r="D78" i="8"/>
  <c r="D83" i="8" s="1"/>
  <c r="D72" i="8"/>
  <c r="J134" i="8"/>
  <c r="J73" i="8" s="1"/>
  <c r="J85" i="8" s="1"/>
  <c r="J133" i="8"/>
  <c r="I134" i="8"/>
  <c r="I73" i="8" s="1"/>
  <c r="I85" i="8" s="1"/>
  <c r="F75" i="8"/>
  <c r="F70" i="8"/>
  <c r="H101" i="8"/>
  <c r="H50" i="8" s="1"/>
  <c r="H59" i="8" s="1"/>
  <c r="I102" i="8"/>
  <c r="E78" i="8" l="1"/>
  <c r="E83" i="8" s="1"/>
  <c r="E86" i="8" s="1"/>
  <c r="H80" i="8"/>
  <c r="H66" i="8"/>
  <c r="H68" i="8" s="1"/>
  <c r="K133" i="8"/>
  <c r="D86" i="8"/>
  <c r="E88" i="8"/>
  <c r="D84" i="8"/>
  <c r="D89" i="8" s="1"/>
  <c r="D88" i="8"/>
  <c r="J49" i="8"/>
  <c r="J61" i="8" s="1"/>
  <c r="J60" i="8" s="1"/>
  <c r="K130" i="8"/>
  <c r="F71" i="8"/>
  <c r="F72" i="8" s="1"/>
  <c r="K74" i="8"/>
  <c r="L58" i="8"/>
  <c r="T48" i="8"/>
  <c r="U129" i="8"/>
  <c r="K67" i="8"/>
  <c r="J76" i="8"/>
  <c r="G75" i="8"/>
  <c r="G70" i="8"/>
  <c r="I101" i="8"/>
  <c r="I50" i="8" s="1"/>
  <c r="I59" i="8" s="1"/>
  <c r="J102" i="8"/>
  <c r="E84" i="8" l="1"/>
  <c r="I80" i="8"/>
  <c r="I66" i="8"/>
  <c r="I68" i="8" s="1"/>
  <c r="U48" i="8"/>
  <c r="V129" i="8"/>
  <c r="L133" i="8"/>
  <c r="K49" i="8"/>
  <c r="K61" i="8" s="1"/>
  <c r="K60" i="8" s="1"/>
  <c r="L130" i="8"/>
  <c r="K76" i="8"/>
  <c r="L67" i="8"/>
  <c r="K134" i="8"/>
  <c r="K73" i="8" s="1"/>
  <c r="K85" i="8" s="1"/>
  <c r="J101" i="8"/>
  <c r="J50" i="8" s="1"/>
  <c r="J59" i="8" s="1"/>
  <c r="K102" i="8"/>
  <c r="G71" i="8"/>
  <c r="G72" i="8"/>
  <c r="E89" i="8"/>
  <c r="M58" i="8"/>
  <c r="L74" i="8"/>
  <c r="E87" i="8"/>
  <c r="D87" i="8"/>
  <c r="D90" i="8" s="1"/>
  <c r="F78" i="8"/>
  <c r="F83" i="8" s="1"/>
  <c r="H75" i="8"/>
  <c r="H70" i="8"/>
  <c r="E90" i="8" l="1"/>
  <c r="N58" i="8"/>
  <c r="M74" i="8"/>
  <c r="H71" i="8"/>
  <c r="H72" i="8"/>
  <c r="L102" i="8"/>
  <c r="K101" i="8"/>
  <c r="K50" i="8" s="1"/>
  <c r="K59" i="8" s="1"/>
  <c r="J80" i="8"/>
  <c r="J66" i="8"/>
  <c r="J68" i="8" s="1"/>
  <c r="F86" i="8"/>
  <c r="F84" i="8"/>
  <c r="F89" i="8" s="1"/>
  <c r="F88" i="8"/>
  <c r="L76" i="8"/>
  <c r="M67" i="8"/>
  <c r="L49" i="8"/>
  <c r="L61" i="8" s="1"/>
  <c r="L60" i="8" s="1"/>
  <c r="M130" i="8"/>
  <c r="M133" i="8"/>
  <c r="L134" i="8"/>
  <c r="L73" i="8" s="1"/>
  <c r="L85" i="8" s="1"/>
  <c r="W129" i="8"/>
  <c r="V48" i="8"/>
  <c r="G78" i="8"/>
  <c r="G83" i="8" s="1"/>
  <c r="G86" i="8" s="1"/>
  <c r="I75" i="8"/>
  <c r="I70" i="8"/>
  <c r="G88" i="8" l="1"/>
  <c r="I71" i="8"/>
  <c r="I72" i="8" s="1"/>
  <c r="G84" i="8"/>
  <c r="G89" i="8" s="1"/>
  <c r="W48" i="8"/>
  <c r="X129" i="8"/>
  <c r="N134" i="8"/>
  <c r="N73" i="8" s="1"/>
  <c r="N85" i="8" s="1"/>
  <c r="N133" i="8"/>
  <c r="M134" i="8"/>
  <c r="M73" i="8" s="1"/>
  <c r="M85" i="8" s="1"/>
  <c r="F87" i="8"/>
  <c r="F90" i="8" s="1"/>
  <c r="G87" i="8"/>
  <c r="M49" i="8"/>
  <c r="M61" i="8" s="1"/>
  <c r="M60" i="8" s="1"/>
  <c r="N130" i="8"/>
  <c r="J75" i="8"/>
  <c r="J70" i="8"/>
  <c r="M76" i="8"/>
  <c r="N67" i="8"/>
  <c r="K80" i="8"/>
  <c r="K66" i="8"/>
  <c r="K68" i="8" s="1"/>
  <c r="M102" i="8"/>
  <c r="L101" i="8"/>
  <c r="L50" i="8" s="1"/>
  <c r="L59" i="8" s="1"/>
  <c r="H78" i="8"/>
  <c r="H83" i="8" s="1"/>
  <c r="H88" i="8" s="1"/>
  <c r="O58" i="8"/>
  <c r="N74" i="8"/>
  <c r="G90" i="8" l="1"/>
  <c r="N49" i="8"/>
  <c r="N61" i="8" s="1"/>
  <c r="N60" i="8" s="1"/>
  <c r="O130" i="8"/>
  <c r="K75" i="8"/>
  <c r="K70" i="8"/>
  <c r="J71" i="8"/>
  <c r="J72" i="8"/>
  <c r="N76" i="8"/>
  <c r="O67" i="8"/>
  <c r="X48" i="8"/>
  <c r="Y129" i="8"/>
  <c r="L66" i="8"/>
  <c r="L68" i="8" s="1"/>
  <c r="L80" i="8"/>
  <c r="O134" i="8"/>
  <c r="O73" i="8" s="1"/>
  <c r="O85" i="8" s="1"/>
  <c r="O133" i="8"/>
  <c r="H86" i="8"/>
  <c r="H84" i="8"/>
  <c r="H89" i="8" s="1"/>
  <c r="P58" i="8"/>
  <c r="O74" i="8"/>
  <c r="I78" i="8"/>
  <c r="I83" i="8" s="1"/>
  <c r="N102" i="8"/>
  <c r="M101" i="8"/>
  <c r="M50" i="8" s="1"/>
  <c r="M59" i="8" s="1"/>
  <c r="I86" i="8" l="1"/>
  <c r="I87" i="8" s="1"/>
  <c r="I88" i="8"/>
  <c r="I84" i="8"/>
  <c r="I89" i="8" s="1"/>
  <c r="P133" i="8"/>
  <c r="P134" i="8"/>
  <c r="P73" i="8" s="1"/>
  <c r="P85" i="8" s="1"/>
  <c r="L70" i="8"/>
  <c r="L75" i="8"/>
  <c r="Y48" i="8"/>
  <c r="Z129" i="8"/>
  <c r="O76" i="8"/>
  <c r="P67" i="8"/>
  <c r="J78" i="8"/>
  <c r="J83" i="8" s="1"/>
  <c r="K71" i="8"/>
  <c r="O102" i="8"/>
  <c r="N101" i="8"/>
  <c r="N50" i="8" s="1"/>
  <c r="N59" i="8" s="1"/>
  <c r="Q58" i="8"/>
  <c r="P74" i="8"/>
  <c r="H87" i="8"/>
  <c r="H90" i="8" s="1"/>
  <c r="O49" i="8"/>
  <c r="O61" i="8" s="1"/>
  <c r="O60" i="8" s="1"/>
  <c r="P130" i="8"/>
  <c r="M66" i="8"/>
  <c r="M68" i="8" s="1"/>
  <c r="M80" i="8"/>
  <c r="K78" i="8" l="1"/>
  <c r="K83" i="8" s="1"/>
  <c r="K72" i="8"/>
  <c r="K86" i="8"/>
  <c r="K84" i="8"/>
  <c r="K88" i="8"/>
  <c r="R58" i="8"/>
  <c r="Q74" i="8"/>
  <c r="N66" i="8"/>
  <c r="N68" i="8" s="1"/>
  <c r="N80" i="8"/>
  <c r="P102" i="8"/>
  <c r="O101" i="8"/>
  <c r="O50" i="8" s="1"/>
  <c r="O59" i="8" s="1"/>
  <c r="J86" i="8"/>
  <c r="J88" i="8"/>
  <c r="M70" i="8"/>
  <c r="M75" i="8"/>
  <c r="P76" i="8"/>
  <c r="Q67" i="8"/>
  <c r="Z48" i="8"/>
  <c r="AA129" i="8"/>
  <c r="Q130" i="8"/>
  <c r="P49" i="8"/>
  <c r="P61" i="8" s="1"/>
  <c r="P60" i="8" s="1"/>
  <c r="Q133" i="8"/>
  <c r="Q134" i="8"/>
  <c r="Q73" i="8" s="1"/>
  <c r="Q85" i="8" s="1"/>
  <c r="I90" i="8"/>
  <c r="J84" i="8"/>
  <c r="J89" i="8" s="1"/>
  <c r="L71" i="8"/>
  <c r="L78" i="8" s="1"/>
  <c r="L83" i="8" s="1"/>
  <c r="L86" i="8" l="1"/>
  <c r="L88" i="8"/>
  <c r="L84" i="8"/>
  <c r="L89" i="8" s="1"/>
  <c r="L72" i="8"/>
  <c r="L87" i="8"/>
  <c r="K87" i="8"/>
  <c r="J87" i="8"/>
  <c r="J90" i="8" s="1"/>
  <c r="Q102" i="8"/>
  <c r="P101" i="8"/>
  <c r="P50" i="8" s="1"/>
  <c r="P59" i="8" s="1"/>
  <c r="N70" i="8"/>
  <c r="N75" i="8"/>
  <c r="R74" i="8"/>
  <c r="S58" i="8"/>
  <c r="Q76" i="8"/>
  <c r="R67" i="8"/>
  <c r="K89" i="8"/>
  <c r="R133" i="8"/>
  <c r="R134" i="8"/>
  <c r="R73" i="8" s="1"/>
  <c r="R85" i="8" s="1"/>
  <c r="R130" i="8"/>
  <c r="Q49" i="8"/>
  <c r="Q61" i="8" s="1"/>
  <c r="Q60" i="8" s="1"/>
  <c r="AA48" i="8"/>
  <c r="AB129" i="8"/>
  <c r="M71" i="8"/>
  <c r="M78" i="8" s="1"/>
  <c r="M83" i="8" s="1"/>
  <c r="O66" i="8"/>
  <c r="O68" i="8" s="1"/>
  <c r="O80" i="8"/>
  <c r="M86" i="8" l="1"/>
  <c r="M87" i="8" s="1"/>
  <c r="M88" i="8"/>
  <c r="M84" i="8"/>
  <c r="M89" i="8" s="1"/>
  <c r="G28" i="8" s="1"/>
  <c r="N71" i="8"/>
  <c r="N78" i="8" s="1"/>
  <c r="R102" i="8"/>
  <c r="Q101" i="8"/>
  <c r="Q50" i="8" s="1"/>
  <c r="Q59" i="8" s="1"/>
  <c r="K90" i="8"/>
  <c r="L90" i="8"/>
  <c r="O70" i="8"/>
  <c r="O75" i="8"/>
  <c r="M72" i="8"/>
  <c r="AB48" i="8"/>
  <c r="AC129" i="8"/>
  <c r="R49" i="8"/>
  <c r="R61" i="8" s="1"/>
  <c r="R60" i="8" s="1"/>
  <c r="S130" i="8"/>
  <c r="S133" i="8"/>
  <c r="S134" i="8"/>
  <c r="S73" i="8" s="1"/>
  <c r="S85" i="8" s="1"/>
  <c r="R76" i="8"/>
  <c r="S67" i="8"/>
  <c r="S74" i="8"/>
  <c r="T58" i="8"/>
  <c r="N83" i="8"/>
  <c r="P66" i="8"/>
  <c r="P68" i="8" s="1"/>
  <c r="P80" i="8"/>
  <c r="S76" i="8" l="1"/>
  <c r="T67" i="8"/>
  <c r="O71" i="8"/>
  <c r="O78" i="8" s="1"/>
  <c r="N72" i="8"/>
  <c r="N86" i="8"/>
  <c r="N87" i="8" s="1"/>
  <c r="N90" i="8" s="1"/>
  <c r="N84" i="8"/>
  <c r="N89" i="8" s="1"/>
  <c r="N88" i="8"/>
  <c r="Q66" i="8"/>
  <c r="Q68" i="8" s="1"/>
  <c r="Q80" i="8"/>
  <c r="P70" i="8"/>
  <c r="P75" i="8"/>
  <c r="U58" i="8"/>
  <c r="T74" i="8"/>
  <c r="T133" i="8"/>
  <c r="T134" i="8"/>
  <c r="T73" i="8" s="1"/>
  <c r="T85" i="8" s="1"/>
  <c r="S49" i="8"/>
  <c r="S61" i="8" s="1"/>
  <c r="S60" i="8" s="1"/>
  <c r="T130" i="8"/>
  <c r="AC48" i="8"/>
  <c r="AD129" i="8"/>
  <c r="O83" i="8"/>
  <c r="S102" i="8"/>
  <c r="R101" i="8"/>
  <c r="R50" i="8" s="1"/>
  <c r="R59" i="8" s="1"/>
  <c r="G30" i="8"/>
  <c r="M90" i="8"/>
  <c r="G29" i="8" s="1"/>
  <c r="R66" i="8" l="1"/>
  <c r="R68" i="8" s="1"/>
  <c r="R80" i="8"/>
  <c r="P71" i="8"/>
  <c r="P78" i="8" s="1"/>
  <c r="P83" i="8" s="1"/>
  <c r="Q70" i="8"/>
  <c r="Q75" i="8"/>
  <c r="T49" i="8"/>
  <c r="T61" i="8" s="1"/>
  <c r="T60" i="8" s="1"/>
  <c r="U130" i="8"/>
  <c r="T102" i="8"/>
  <c r="S101" i="8"/>
  <c r="S50" i="8" s="1"/>
  <c r="S59" i="8" s="1"/>
  <c r="O86" i="8"/>
  <c r="O87" i="8" s="1"/>
  <c r="O90" i="8" s="1"/>
  <c r="O88" i="8"/>
  <c r="O84" i="8"/>
  <c r="O89" i="8" s="1"/>
  <c r="AE129" i="8"/>
  <c r="AD48" i="8"/>
  <c r="U133" i="8"/>
  <c r="U134" i="8"/>
  <c r="U73" i="8" s="1"/>
  <c r="U85" i="8" s="1"/>
  <c r="V58" i="8"/>
  <c r="U74" i="8"/>
  <c r="O72" i="8"/>
  <c r="T76" i="8"/>
  <c r="U67" i="8"/>
  <c r="P86" i="8" l="1"/>
  <c r="P87" i="8" s="1"/>
  <c r="P90" i="8" s="1"/>
  <c r="P84" i="8"/>
  <c r="P89" i="8" s="1"/>
  <c r="P88" i="8"/>
  <c r="U76" i="8"/>
  <c r="V67" i="8"/>
  <c r="V74" i="8"/>
  <c r="W58" i="8"/>
  <c r="AE48" i="8"/>
  <c r="AF129" i="8"/>
  <c r="V133" i="8"/>
  <c r="V134" i="8"/>
  <c r="V73" i="8" s="1"/>
  <c r="V85" i="8" s="1"/>
  <c r="S66" i="8"/>
  <c r="S68" i="8" s="1"/>
  <c r="S80" i="8"/>
  <c r="U102" i="8"/>
  <c r="T101" i="8"/>
  <c r="T50" i="8" s="1"/>
  <c r="T59" i="8" s="1"/>
  <c r="U49" i="8"/>
  <c r="U61" i="8" s="1"/>
  <c r="U60" i="8" s="1"/>
  <c r="V130" i="8"/>
  <c r="Q71" i="8"/>
  <c r="Q78" i="8" s="1"/>
  <c r="Q83" i="8" s="1"/>
  <c r="P72" i="8"/>
  <c r="R70" i="8"/>
  <c r="R75" i="8"/>
  <c r="Q86" i="8" l="1"/>
  <c r="Q87" i="8" s="1"/>
  <c r="Q90" i="8" s="1"/>
  <c r="Q88" i="8"/>
  <c r="Q84" i="8"/>
  <c r="Q89" i="8" s="1"/>
  <c r="R71" i="8"/>
  <c r="R78" i="8" s="1"/>
  <c r="R83" i="8" s="1"/>
  <c r="Q72" i="8"/>
  <c r="V49" i="8"/>
  <c r="V61" i="8" s="1"/>
  <c r="V60" i="8" s="1"/>
  <c r="W130" i="8"/>
  <c r="T66" i="8"/>
  <c r="T68" i="8" s="1"/>
  <c r="T80" i="8"/>
  <c r="S70" i="8"/>
  <c r="S75" i="8"/>
  <c r="V76" i="8"/>
  <c r="W67" i="8"/>
  <c r="V102" i="8"/>
  <c r="U101" i="8"/>
  <c r="U50" i="8" s="1"/>
  <c r="U59" i="8" s="1"/>
  <c r="W133" i="8"/>
  <c r="W134" i="8"/>
  <c r="W73" i="8" s="1"/>
  <c r="W85" i="8" s="1"/>
  <c r="AG129" i="8"/>
  <c r="AG48" i="8" s="1"/>
  <c r="AF48" i="8"/>
  <c r="W74" i="8"/>
  <c r="X58" i="8"/>
  <c r="R86" i="8" l="1"/>
  <c r="R87" i="8" s="1"/>
  <c r="R90" i="8" s="1"/>
  <c r="R84" i="8"/>
  <c r="R89" i="8" s="1"/>
  <c r="R88" i="8"/>
  <c r="U66" i="8"/>
  <c r="U68" i="8" s="1"/>
  <c r="U80" i="8"/>
  <c r="W76" i="8"/>
  <c r="X67" i="8"/>
  <c r="Y58" i="8"/>
  <c r="X74" i="8"/>
  <c r="X133" i="8"/>
  <c r="X134" i="8"/>
  <c r="X73" i="8" s="1"/>
  <c r="X85" i="8" s="1"/>
  <c r="W102" i="8"/>
  <c r="V101" i="8"/>
  <c r="V50" i="8" s="1"/>
  <c r="V59" i="8" s="1"/>
  <c r="S71" i="8"/>
  <c r="S78" i="8" s="1"/>
  <c r="S83" i="8" s="1"/>
  <c r="T70" i="8"/>
  <c r="T75" i="8"/>
  <c r="X130" i="8"/>
  <c r="W49" i="8"/>
  <c r="W61" i="8" s="1"/>
  <c r="W60" i="8" s="1"/>
  <c r="R72" i="8"/>
  <c r="S86" i="8" l="1"/>
  <c r="S87" i="8" s="1"/>
  <c r="S90" i="8" s="1"/>
  <c r="S88" i="8"/>
  <c r="S84" i="8"/>
  <c r="S89" i="8" s="1"/>
  <c r="X102" i="8"/>
  <c r="W101" i="8"/>
  <c r="W50" i="8" s="1"/>
  <c r="W59" i="8" s="1"/>
  <c r="X49" i="8"/>
  <c r="X61" i="8" s="1"/>
  <c r="X60" i="8" s="1"/>
  <c r="Y130" i="8"/>
  <c r="T71" i="8"/>
  <c r="T78" i="8" s="1"/>
  <c r="T83" i="8" s="1"/>
  <c r="S72" i="8"/>
  <c r="V66" i="8"/>
  <c r="V68" i="8" s="1"/>
  <c r="V80" i="8"/>
  <c r="Y133" i="8"/>
  <c r="Y134" i="8"/>
  <c r="Y73" i="8" s="1"/>
  <c r="Y85" i="8" s="1"/>
  <c r="Z58" i="8"/>
  <c r="Y74" i="8"/>
  <c r="X76" i="8"/>
  <c r="Y67" i="8"/>
  <c r="U70" i="8"/>
  <c r="U75" i="8"/>
  <c r="T86" i="8" l="1"/>
  <c r="T87" i="8" s="1"/>
  <c r="T90" i="8" s="1"/>
  <c r="T88" i="8"/>
  <c r="T84" i="8"/>
  <c r="T89" i="8" s="1"/>
  <c r="U71" i="8"/>
  <c r="U78" i="8" s="1"/>
  <c r="U83" i="8" s="1"/>
  <c r="Y76" i="8"/>
  <c r="Z67" i="8"/>
  <c r="Z133" i="8"/>
  <c r="Z134" i="8"/>
  <c r="Z73" i="8" s="1"/>
  <c r="Z85" i="8" s="1"/>
  <c r="W66" i="8"/>
  <c r="W68" i="8" s="1"/>
  <c r="W80" i="8"/>
  <c r="V70" i="8"/>
  <c r="V75" i="8"/>
  <c r="Y102" i="8"/>
  <c r="X101" i="8"/>
  <c r="X50" i="8" s="1"/>
  <c r="X59" i="8" s="1"/>
  <c r="AA58" i="8"/>
  <c r="Z74" i="8"/>
  <c r="T72" i="8"/>
  <c r="Y49" i="8"/>
  <c r="Y61" i="8" s="1"/>
  <c r="Y60" i="8" s="1"/>
  <c r="Z130" i="8"/>
  <c r="AA130" i="8" l="1"/>
  <c r="Z49" i="8"/>
  <c r="Z61" i="8" s="1"/>
  <c r="Z60" i="8" s="1"/>
  <c r="AB58" i="8"/>
  <c r="AA74" i="8"/>
  <c r="X66" i="8"/>
  <c r="X68" i="8" s="1"/>
  <c r="X80" i="8"/>
  <c r="Z102" i="8"/>
  <c r="Y101" i="8"/>
  <c r="Y50" i="8" s="1"/>
  <c r="Y59" i="8" s="1"/>
  <c r="V71" i="8"/>
  <c r="V78" i="8" s="1"/>
  <c r="V83" i="8" s="1"/>
  <c r="W70" i="8"/>
  <c r="W75" i="8"/>
  <c r="U86" i="8"/>
  <c r="U87" i="8" s="1"/>
  <c r="U90" i="8" s="1"/>
  <c r="U88" i="8"/>
  <c r="U84" i="8"/>
  <c r="U89" i="8" s="1"/>
  <c r="AA133" i="8"/>
  <c r="AA134" i="8"/>
  <c r="AA73" i="8" s="1"/>
  <c r="AA85" i="8" s="1"/>
  <c r="Z76" i="8"/>
  <c r="AA67" i="8"/>
  <c r="U72" i="8"/>
  <c r="V72" i="8" l="1"/>
  <c r="V86" i="8"/>
  <c r="V87" i="8" s="1"/>
  <c r="V90" i="8" s="1"/>
  <c r="V84" i="8"/>
  <c r="V89" i="8" s="1"/>
  <c r="V88" i="8"/>
  <c r="AB133" i="8"/>
  <c r="AB134" i="8"/>
  <c r="AB73" i="8" s="1"/>
  <c r="AB85" i="8" s="1"/>
  <c r="W71" i="8"/>
  <c r="W78" i="8" s="1"/>
  <c r="W83" i="8" s="1"/>
  <c r="AA76" i="8"/>
  <c r="AB67" i="8"/>
  <c r="Y66" i="8"/>
  <c r="Y68" i="8" s="1"/>
  <c r="Y80" i="8"/>
  <c r="AA102" i="8"/>
  <c r="Z101" i="8"/>
  <c r="Z50" i="8" s="1"/>
  <c r="Z59" i="8" s="1"/>
  <c r="X70" i="8"/>
  <c r="X75" i="8"/>
  <c r="AB74" i="8"/>
  <c r="AC58" i="8"/>
  <c r="AA49" i="8"/>
  <c r="AA61" i="8" s="1"/>
  <c r="AA60" i="8" s="1"/>
  <c r="AB130" i="8"/>
  <c r="X71" i="8" l="1"/>
  <c r="X78" i="8" s="1"/>
  <c r="X83" i="8" s="1"/>
  <c r="AB76" i="8"/>
  <c r="AC67" i="8"/>
  <c r="AB49" i="8"/>
  <c r="AB61" i="8" s="1"/>
  <c r="AB60" i="8" s="1"/>
  <c r="AC130" i="8"/>
  <c r="AB102" i="8"/>
  <c r="AA101" i="8"/>
  <c r="AA50" i="8" s="1"/>
  <c r="AA59" i="8" s="1"/>
  <c r="W86" i="8"/>
  <c r="W87" i="8" s="1"/>
  <c r="W90" i="8" s="1"/>
  <c r="W88" i="8"/>
  <c r="W84" i="8"/>
  <c r="W89" i="8" s="1"/>
  <c r="W72" i="8"/>
  <c r="AD58" i="8"/>
  <c r="AC74" i="8"/>
  <c r="Z66" i="8"/>
  <c r="Z68" i="8" s="1"/>
  <c r="Z80" i="8"/>
  <c r="Y70" i="8"/>
  <c r="Y75" i="8"/>
  <c r="AC133" i="8"/>
  <c r="AC134" i="8"/>
  <c r="AC73" i="8" s="1"/>
  <c r="AC85" i="8" s="1"/>
  <c r="Z70" i="8" l="1"/>
  <c r="Z75" i="8"/>
  <c r="AD133" i="8"/>
  <c r="AD134" i="8"/>
  <c r="AD73" i="8" s="1"/>
  <c r="AD85" i="8" s="1"/>
  <c r="AE58" i="8"/>
  <c r="AD74" i="8"/>
  <c r="Y71" i="8"/>
  <c r="Y78" i="8" s="1"/>
  <c r="Y83" i="8" s="1"/>
  <c r="AA66" i="8"/>
  <c r="AA68" i="8" s="1"/>
  <c r="AA80" i="8"/>
  <c r="AC102" i="8"/>
  <c r="AB101" i="8"/>
  <c r="AB50" i="8" s="1"/>
  <c r="AB59" i="8" s="1"/>
  <c r="AC49" i="8"/>
  <c r="AC61" i="8" s="1"/>
  <c r="AC60" i="8" s="1"/>
  <c r="AD130" i="8"/>
  <c r="AC76" i="8"/>
  <c r="AD67" i="8"/>
  <c r="X86" i="8"/>
  <c r="X87" i="8" s="1"/>
  <c r="X90" i="8" s="1"/>
  <c r="X84" i="8"/>
  <c r="X89" i="8" s="1"/>
  <c r="X88" i="8"/>
  <c r="X72" i="8"/>
  <c r="Y86" i="8" l="1"/>
  <c r="Y87" i="8" s="1"/>
  <c r="Y90" i="8" s="1"/>
  <c r="Y84" i="8"/>
  <c r="Y89" i="8" s="1"/>
  <c r="Y88" i="8"/>
  <c r="AD49" i="8"/>
  <c r="AD61" i="8" s="1"/>
  <c r="AD60" i="8" s="1"/>
  <c r="AE130" i="8"/>
  <c r="AD76" i="8"/>
  <c r="AE67" i="8"/>
  <c r="Y72" i="8"/>
  <c r="AE133" i="8"/>
  <c r="AE134" i="8"/>
  <c r="AE73" i="8" s="1"/>
  <c r="AE85" i="8" s="1"/>
  <c r="AD102" i="8"/>
  <c r="AC101" i="8"/>
  <c r="AC50" i="8" s="1"/>
  <c r="AC59" i="8" s="1"/>
  <c r="AA70" i="8"/>
  <c r="AA75" i="8"/>
  <c r="AF58" i="8"/>
  <c r="AE74" i="8"/>
  <c r="AB66" i="8"/>
  <c r="AB68" i="8" s="1"/>
  <c r="AB80" i="8"/>
  <c r="Z71" i="8"/>
  <c r="Z78" i="8" s="1"/>
  <c r="Z83" i="8" s="1"/>
  <c r="Z86" i="8" l="1"/>
  <c r="Z87" i="8" s="1"/>
  <c r="Z90" i="8" s="1"/>
  <c r="Z88" i="8"/>
  <c r="Z84" i="8"/>
  <c r="Z89" i="8" s="1"/>
  <c r="AB70" i="8"/>
  <c r="AB75" i="8"/>
  <c r="Z72" i="8"/>
  <c r="AG58" i="8"/>
  <c r="AG74" i="8" s="1"/>
  <c r="AF74" i="8"/>
  <c r="AA71" i="8"/>
  <c r="AA78" i="8" s="1"/>
  <c r="AA83" i="8" s="1"/>
  <c r="AC80" i="8"/>
  <c r="AC66" i="8"/>
  <c r="AC68" i="8" s="1"/>
  <c r="AE102" i="8"/>
  <c r="AD101" i="8"/>
  <c r="AD50" i="8" s="1"/>
  <c r="AD59" i="8" s="1"/>
  <c r="AF133" i="8"/>
  <c r="AE76" i="8"/>
  <c r="AF67" i="8"/>
  <c r="AE49" i="8"/>
  <c r="AE61" i="8" s="1"/>
  <c r="AE60" i="8" s="1"/>
  <c r="AF130" i="8"/>
  <c r="AA86" i="8" l="1"/>
  <c r="AA87" i="8" s="1"/>
  <c r="AA90" i="8" s="1"/>
  <c r="AA88" i="8"/>
  <c r="AA84" i="8"/>
  <c r="AA89" i="8" s="1"/>
  <c r="AF49" i="8"/>
  <c r="AF61" i="8" s="1"/>
  <c r="AF60" i="8" s="1"/>
  <c r="AG130" i="8"/>
  <c r="AG49" i="8" s="1"/>
  <c r="AG61" i="8" s="1"/>
  <c r="AG60" i="8" s="1"/>
  <c r="AG134" i="8"/>
  <c r="AG73" i="8" s="1"/>
  <c r="AG85" i="8" s="1"/>
  <c r="AG133" i="8"/>
  <c r="AG67" i="8"/>
  <c r="AG76" i="8" s="1"/>
  <c r="AF76" i="8"/>
  <c r="AF134" i="8"/>
  <c r="AF73" i="8" s="1"/>
  <c r="AF85" i="8" s="1"/>
  <c r="AD66" i="8"/>
  <c r="AD68" i="8" s="1"/>
  <c r="AD80" i="8"/>
  <c r="AF102" i="8"/>
  <c r="AE101" i="8"/>
  <c r="AE50" i="8" s="1"/>
  <c r="AE59" i="8" s="1"/>
  <c r="AC70" i="8"/>
  <c r="AC75" i="8"/>
  <c r="AA72" i="8"/>
  <c r="AB71" i="8"/>
  <c r="AB78" i="8" s="1"/>
  <c r="AB83" i="8" s="1"/>
  <c r="AB86" i="8" l="1"/>
  <c r="AB87" i="8" s="1"/>
  <c r="AB90" i="8" s="1"/>
  <c r="AB88" i="8"/>
  <c r="AB84" i="8"/>
  <c r="AB89" i="8" s="1"/>
  <c r="AB72" i="8"/>
  <c r="AC71" i="8"/>
  <c r="AC78" i="8" s="1"/>
  <c r="AC83" i="8" s="1"/>
  <c r="AE66" i="8"/>
  <c r="AE68" i="8" s="1"/>
  <c r="AE80" i="8"/>
  <c r="AF101" i="8"/>
  <c r="AF50" i="8" s="1"/>
  <c r="AF59" i="8" s="1"/>
  <c r="AG102" i="8"/>
  <c r="AG101" i="8" s="1"/>
  <c r="AG50" i="8" s="1"/>
  <c r="AG59" i="8" s="1"/>
  <c r="AD75" i="8"/>
  <c r="AD70" i="8"/>
  <c r="AC86" i="8" l="1"/>
  <c r="AC87" i="8" s="1"/>
  <c r="AC90" i="8" s="1"/>
  <c r="AC88" i="8"/>
  <c r="AC84" i="8"/>
  <c r="AC89" i="8" s="1"/>
  <c r="AC72" i="8"/>
  <c r="AF66" i="8"/>
  <c r="AF68" i="8" s="1"/>
  <c r="AF80" i="8"/>
  <c r="AD71" i="8"/>
  <c r="AD78" i="8" s="1"/>
  <c r="AD83" i="8" s="1"/>
  <c r="AG66" i="8"/>
  <c r="AG68" i="8" s="1"/>
  <c r="AG80" i="8"/>
  <c r="AE70" i="8"/>
  <c r="AE75" i="8"/>
  <c r="AD86" i="8" l="1"/>
  <c r="AD87" i="8" s="1"/>
  <c r="AD90" i="8" s="1"/>
  <c r="AD88" i="8"/>
  <c r="AD84" i="8"/>
  <c r="AD89" i="8" s="1"/>
  <c r="AE71" i="8"/>
  <c r="AE78" i="8" s="1"/>
  <c r="AE83" i="8" s="1"/>
  <c r="AG70" i="8"/>
  <c r="AG75" i="8"/>
  <c r="AF70" i="8"/>
  <c r="AF75" i="8"/>
  <c r="AD72" i="8"/>
  <c r="AE86" i="8" l="1"/>
  <c r="AE87" i="8" s="1"/>
  <c r="AE90" i="8" s="1"/>
  <c r="AE84" i="8"/>
  <c r="AE89" i="8" s="1"/>
  <c r="AE88" i="8"/>
  <c r="AF71" i="8"/>
  <c r="AF78" i="8" s="1"/>
  <c r="AF83" i="8" s="1"/>
  <c r="AG71" i="8"/>
  <c r="AG72" i="8"/>
  <c r="AE72" i="8"/>
  <c r="AG78" i="8" l="1"/>
  <c r="AG83" i="8" s="1"/>
  <c r="AG86" i="8"/>
  <c r="AG84" i="8"/>
  <c r="AG88" i="8"/>
  <c r="AF86" i="8"/>
  <c r="AF87" i="8" s="1"/>
  <c r="AF90" i="8" s="1"/>
  <c r="AF88" i="8"/>
  <c r="AF84" i="8"/>
  <c r="AF89" i="8" s="1"/>
  <c r="AF72" i="8"/>
  <c r="AG89" i="8" l="1"/>
  <c r="AG87" i="8"/>
  <c r="AG90" i="8" s="1"/>
</calcChain>
</file>

<file path=xl/sharedStrings.xml><?xml version="1.0" encoding="utf-8"?>
<sst xmlns="http://schemas.openxmlformats.org/spreadsheetml/2006/main" count="1084" uniqueCount="651">
  <si>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</si>
  <si>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</si>
  <si>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</si>
  <si>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</si>
  <si>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</si>
  <si>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</si>
  <si>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O_23-0882</t>
  </si>
  <si>
    <t xml:space="preserve">         (идентификатор инвестиционного проекта)</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</si>
  <si>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</si>
  <si>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</si>
  <si>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</si>
  <si>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</si>
  <si>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</si>
  <si>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</si>
  <si>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</si>
  <si>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</si>
  <si>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</si>
  <si>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</si>
  <si>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</si>
  <si>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</si>
  <si>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</si>
  <si>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</si>
  <si>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</si>
  <si>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</si>
  <si>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</si>
  <si>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</si>
  <si>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</si>
  <si>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</si>
  <si>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</si>
  <si>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</si>
  <si>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</si>
  <si>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</si>
  <si>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</si>
  <si>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</si>
  <si>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</si>
  <si>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</si>
  <si>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</si>
  <si>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нет</t>
  </si>
  <si>
    <t>10</t>
  </si>
  <si>
    <t>Наличие утвержденной документации по планировке территории</t>
  </si>
  <si>
    <t>да</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</si>
  <si>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</si>
  <si>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</si>
  <si>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</si>
  <si>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</si>
  <si>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</si>
  <si>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</si>
  <si>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</si>
  <si>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</si>
  <si>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</si>
  <si>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</si>
  <si>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</si>
  <si>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</si>
  <si>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</si>
  <si>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</si>
  <si>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</si>
  <si>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</si>
  <si>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</si>
  <si>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</si>
  <si>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</si>
  <si>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</si>
  <si>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</si>
  <si>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</si>
  <si>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</si>
  <si>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</si>
  <si>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</si>
  <si>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</si>
  <si>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</si>
  <si>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</si>
  <si>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</si>
  <si>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</si>
  <si>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</si>
  <si>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</si>
  <si>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</si>
  <si>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</si>
  <si>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</si>
  <si>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</si>
  <si>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</si>
  <si>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</si>
  <si>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</si>
  <si>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</si>
  <si>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</si>
  <si>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</si>
  <si>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</si>
  <si>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</si>
  <si>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</si>
  <si>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</si>
  <si>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</si>
  <si>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</si>
  <si>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</si>
  <si>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</si>
  <si>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</si>
  <si>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</si>
  <si>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</si>
  <si>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</si>
  <si>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11263/11/21 от 13.02.2023</t>
  </si>
  <si>
    <t>11263/11/21 д/с № 1 от 01.06.2023</t>
  </si>
  <si>
    <t>на исполнении</t>
  </si>
  <si>
    <t>Калининградская обл, Багратионовский р-н. вблизи пос. Нивеское</t>
  </si>
  <si>
    <t>ПС 110 кВ Захаровская</t>
  </si>
  <si>
    <t>- на зажимах натяжных гирлянд линейного портала отпайки от ВЛ 110 кВ О-1 Центральная – Нивенская I цепь с отпайкой на ПС Захаровская (п.1.2) на I секции ОРУ 110 кВ ПС 110 кВ Захаровская (п. 1.1) с максимальной мощностью 30 МВт;</t>
  </si>
  <si>
    <t>110 кВ</t>
  </si>
  <si>
    <t>1.2.Сооружение двухцепной ВЛ 110 кВ отпайкой от опоры № 86 – 87 двухцепной ВЛ 110 кВ О-1 Центральная – Нивенская I цепь / ВЛ 110 кВ О-1 Центральная – Нивенская II цепь (номер опоры уточнить при проектировании) до линейного портала ПС 110 кВ Захаровская общей протяжённостью ориентировочно 2х3,0 км с образованием ВЛ 110 кВ О-1 Центральная – Нивенская I цепь с отпайкой на ПС 110 кВ Захаровская и ВЛ 110 кВ О-1 Центральная – Нивенская II цепь с отпайкой на ПС 110 кВ Захаровская. Параметры уточнить проектом.
2.4.Выполнить учет электроэнергии в соответствии со следующими требованиями:
-в соответствии с Типовой инструкцией по учету электроэнергии при ее производстве, передаче и распределении (РД 34.09.101-94) и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 электрической энергии и требованиями ПУЭ;
-точки учета согласовать с АО «Россети Янтарь»;
-обеспечить интеграцию с АИИС КУЭ АО «Россети Янтарь» с организацией ежедневной передачи результатов измерения, информации о состоянии средств измерения и объектов измерения в соответствии с требованиями Правил организации учета электрической энергии на розничных рынках.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</si>
  <si>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</si>
  <si>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</si>
  <si>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</si>
  <si>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</si>
  <si>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</si>
  <si>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</si>
  <si>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</si>
  <si>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</si>
  <si>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</si>
  <si>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</si>
  <si>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</si>
  <si>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</si>
  <si>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</si>
  <si>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</si>
  <si>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</si>
  <si>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</si>
  <si>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</si>
  <si>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</si>
  <si>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</si>
  <si>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</si>
  <si>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</si>
  <si>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</si>
  <si>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</si>
  <si>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</si>
  <si>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</si>
  <si>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</si>
  <si>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</si>
  <si>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</si>
  <si>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</si>
  <si>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</si>
  <si>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</si>
  <si>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</si>
  <si>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</si>
  <si>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</si>
  <si>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</si>
  <si>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</si>
  <si>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</si>
  <si>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</si>
  <si>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</si>
  <si>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</si>
  <si>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</si>
  <si>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</si>
  <si>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</si>
  <si>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</si>
  <si>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</si>
  <si>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</si>
  <si>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110 кВ ПС О-1 «Центральная» - ПС «Нивенская»</t>
  </si>
  <si>
    <t xml:space="preserve"> от оп. 86 – 87  до линейного портала ПС 110 кВ Захаровская</t>
  </si>
  <si>
    <t>ВЛ</t>
  </si>
  <si>
    <t>Анкерные опоры – металлические решетчатые,
Промежуточные опоры - металлические многогранные.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</si>
  <si>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</si>
  <si>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</si>
  <si>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</si>
  <si>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</si>
  <si>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 xml:space="preserve">Присоединение энергопринимающих устройств максимальной мощностью 50 МВт </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</si>
  <si>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</si>
  <si>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</si>
  <si>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</si>
  <si>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</si>
  <si>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</si>
  <si>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Договор об осуществлении технологического присоединения № 11263/11/21 от 13.02.2023;
Постановление Правительства Российской Федерации от 27 декабря 2004 г. № 861;
Техническое задание № 125-2023/ЯЭ, согласованное с БРДУ.</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</si>
  <si>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</si>
  <si>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</si>
  <si>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</si>
  <si>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</si>
  <si>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</si>
  <si>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</si>
  <si>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</si>
  <si>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</si>
  <si>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</si>
  <si>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</si>
  <si>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</si>
  <si>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</si>
  <si>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</si>
  <si>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</si>
  <si>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</si>
  <si>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</si>
  <si>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</si>
  <si>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</si>
  <si>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</si>
  <si>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</si>
  <si>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</si>
  <si>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</si>
  <si>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</si>
  <si>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</si>
  <si>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</si>
  <si>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</si>
  <si>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</si>
  <si>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</si>
  <si>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</si>
  <si>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</si>
  <si>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</si>
  <si>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</si>
  <si>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</si>
  <si>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</si>
  <si>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</si>
  <si>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</si>
  <si>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</si>
  <si>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</si>
  <si>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</si>
  <si>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</si>
  <si>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</si>
  <si>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</si>
  <si>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</si>
  <si>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</si>
  <si>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</si>
  <si>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</si>
  <si>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</si>
  <si>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</si>
  <si>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</si>
  <si>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</si>
  <si>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</si>
  <si>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</si>
  <si>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</si>
  <si>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</si>
  <si>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</si>
  <si>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</si>
  <si>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</si>
  <si>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</si>
  <si>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</si>
  <si>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</si>
  <si>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</si>
  <si>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</si>
  <si>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</si>
  <si>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</si>
  <si>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</si>
  <si>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</si>
  <si>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</si>
  <si>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</si>
  <si>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</si>
  <si>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</si>
  <si>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</si>
  <si>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</si>
  <si>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</si>
  <si>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</si>
  <si>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</si>
  <si>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</si>
  <si>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</si>
  <si>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</si>
  <si>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</si>
  <si>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</si>
  <si>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</si>
  <si>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</si>
  <si>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</si>
  <si>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</si>
  <si>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</si>
  <si>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</si>
  <si>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</si>
  <si>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</si>
  <si>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</si>
  <si>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</si>
  <si>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</si>
  <si>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</si>
  <si>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</si>
  <si>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</si>
  <si>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</si>
  <si>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</si>
  <si>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</si>
  <si>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</si>
  <si>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</si>
  <si>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</si>
  <si>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</si>
  <si>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</si>
  <si>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</si>
  <si>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</si>
  <si>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</si>
  <si>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</si>
  <si>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</si>
  <si>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</si>
  <si>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</si>
  <si>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</si>
  <si>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</si>
  <si>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</si>
  <si>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</si>
  <si>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</si>
  <si>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</si>
  <si>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</si>
  <si>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</si>
  <si>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</si>
  <si>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</si>
  <si>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</si>
  <si>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</si>
  <si>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</si>
  <si>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</si>
  <si>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</si>
  <si>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</si>
  <si>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</si>
  <si>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</si>
  <si>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</si>
  <si>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</si>
  <si>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</si>
  <si>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</si>
  <si>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</si>
  <si>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</si>
  <si>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</si>
  <si>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</si>
  <si>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</si>
  <si>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</si>
  <si>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</si>
  <si>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</si>
  <si>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</si>
  <si>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</si>
  <si>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</si>
  <si>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</si>
  <si>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</si>
  <si>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</si>
  <si>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</si>
  <si>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</si>
  <si>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</si>
  <si>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</si>
  <si>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</si>
  <si>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</si>
  <si>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</si>
  <si>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</si>
  <si>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</si>
  <si>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</si>
  <si>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</si>
  <si>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</si>
  <si>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</si>
  <si>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</si>
  <si>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</si>
  <si>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</si>
  <si>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</si>
  <si>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</si>
  <si>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</si>
  <si>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</si>
  <si>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</si>
  <si>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</si>
  <si>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</si>
  <si>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</si>
  <si>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</si>
  <si>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</si>
  <si>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</si>
  <si>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</si>
  <si>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</si>
  <si>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</si>
  <si>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</si>
  <si>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</si>
  <si>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</si>
  <si>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</si>
  <si>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</si>
  <si>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</si>
  <si>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</si>
  <si>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</si>
  <si>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</si>
  <si>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</si>
  <si>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</si>
  <si>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</si>
  <si>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</si>
  <si>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</si>
  <si>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</si>
  <si>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</si>
  <si>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</si>
  <si>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</si>
  <si>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</si>
  <si>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</si>
  <si>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</si>
  <si>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</si>
  <si>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</si>
  <si>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</si>
  <si>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</si>
  <si>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</si>
  <si>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</si>
  <si>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</si>
  <si>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</si>
  <si>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</si>
  <si>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</si>
  <si>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</si>
  <si>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</si>
  <si>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</si>
  <si>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</si>
  <si>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</si>
  <si>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</si>
  <si>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</si>
  <si>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</si>
  <si>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</si>
  <si>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</si>
  <si>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</si>
  <si>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</si>
  <si>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</si>
  <si>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</si>
  <si>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</si>
  <si>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</si>
  <si>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</si>
  <si>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</si>
  <si>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</si>
  <si>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</si>
  <si>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</si>
  <si>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</si>
  <si>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</si>
  <si>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</si>
  <si>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</si>
  <si>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</si>
  <si>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</si>
  <si>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</si>
  <si>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</si>
  <si>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</si>
  <si>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</si>
  <si>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</si>
  <si>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</si>
  <si>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</si>
  <si>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</si>
  <si>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</si>
  <si>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</si>
  <si>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</si>
  <si>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</si>
  <si>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</si>
  <si>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</si>
  <si>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</si>
  <si>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</si>
  <si>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</si>
  <si>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</si>
  <si>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</si>
  <si>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</si>
  <si>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</si>
  <si>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</si>
  <si>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</si>
  <si>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</si>
  <si>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</si>
  <si>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</si>
  <si>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</si>
  <si>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</si>
  <si>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</si>
  <si>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</si>
  <si>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</si>
  <si>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</si>
  <si>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</si>
  <si>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</si>
  <si>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</si>
  <si>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</si>
  <si>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</si>
  <si>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</si>
  <si>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</si>
  <si>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</si>
  <si>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</si>
  <si>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</si>
  <si>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</si>
  <si>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</si>
  <si>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</si>
  <si>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</si>
  <si>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</si>
  <si>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</si>
  <si>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</si>
  <si>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</si>
  <si>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</si>
  <si>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</si>
  <si>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</si>
  <si>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</si>
  <si>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</si>
  <si>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</si>
  <si>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</si>
  <si>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</si>
  <si>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</si>
  <si>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</si>
  <si>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</si>
  <si>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</si>
  <si>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</si>
  <si>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</si>
  <si>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</si>
  <si>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</si>
  <si>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</si>
  <si>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</si>
  <si>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</si>
  <si>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</si>
  <si>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</si>
  <si>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</si>
  <si>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</si>
  <si>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</si>
  <si>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</si>
  <si>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</si>
  <si>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</si>
  <si>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</si>
  <si>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</si>
  <si>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</si>
  <si>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</si>
  <si>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</si>
  <si>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</si>
  <si>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</si>
  <si>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</si>
  <si>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</si>
  <si>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</si>
  <si>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</si>
  <si>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</si>
  <si>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</si>
  <si>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</si>
  <si>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</si>
  <si>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</si>
  <si>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</si>
  <si>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</si>
  <si>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</si>
  <si>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</si>
  <si>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</si>
  <si>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</si>
  <si>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</si>
  <si>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</si>
  <si>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</si>
  <si>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</si>
  <si>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</si>
  <si>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</si>
  <si>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</si>
  <si>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</si>
  <si>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</si>
  <si>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</si>
  <si>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</si>
  <si>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</si>
  <si>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</si>
  <si>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</si>
  <si>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</si>
  <si>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</si>
  <si>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</si>
  <si>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</si>
  <si>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</si>
  <si>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</si>
  <si>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</si>
  <si>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</si>
  <si>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</si>
  <si>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</si>
  <si>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</si>
  <si>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</si>
  <si>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</si>
  <si>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</si>
  <si>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</si>
  <si>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</si>
  <si>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</si>
  <si>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</si>
  <si>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</si>
  <si>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</si>
  <si>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</si>
  <si>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</si>
  <si>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</si>
  <si>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</si>
  <si>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</si>
  <si>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</si>
  <si>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</si>
  <si>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</si>
  <si>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</si>
  <si>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</si>
  <si>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</si>
  <si>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</si>
  <si>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</si>
  <si>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</si>
  <si>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</si>
  <si>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</si>
  <si>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</si>
  <si>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</si>
  <si>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</si>
  <si>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</si>
  <si>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</si>
  <si>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</si>
  <si>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</si>
  <si>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проектной и рабочей документации, строительно-монтажных работ с поставкой материально-технических ресурсов и оборудования по объекту «Строительство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</si>
  <si>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НМЦ</t>
  </si>
  <si>
    <t>ВЗ</t>
  </si>
  <si>
    <t>СЦ</t>
  </si>
  <si>
    <t>АО "Энергосервис Северо-Запада"</t>
  </si>
  <si>
    <t>ДС № 1 от 18.10.2024; ДС № 2 от 04.08.2025</t>
  </si>
  <si>
    <t>ООО "ТрансЭнергоСнаб"</t>
  </si>
  <si>
    <t>ООО "СтройЭнергоИмпорт"</t>
  </si>
  <si>
    <t>Работы</t>
  </si>
  <si>
    <t>Оказание услуг Строительного контроля на Объекте: "Строительство двухцепного участка ВЛ 110 кВ от двухцепной ВЛ 110 кВ О-1 Центральная - Нивенская I цепь и ВЛ 110 кВ О-1 Центральная Нивенская II цепь (двухцепная ВЛ 110 кВ ПС О-1 «Центральная» ПС «Нивенская») до линейного портала ОРУ 110 кВ проектируемой ПС 110 кВ Захаровская ориентировочной протяженностью 3,0 км по трассе"</t>
  </si>
  <si>
    <t>ПАО "Россети Северо-Запад"</t>
  </si>
  <si>
    <t>ООО "Параметр"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</si>
  <si>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</si>
  <si>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</si>
  <si>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</si>
  <si>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</si>
  <si>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</si>
  <si>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</si>
  <si>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</si>
  <si>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</si>
  <si>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</si>
  <si>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</si>
  <si>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</si>
  <si>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170 от 01.09.2025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</si>
  <si>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</si>
  <si>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</si>
  <si>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</si>
  <si>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</si>
  <si>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17052-23 от 27.11.2023 (ДС № 1 от 18.10.2024; ДС № 2 от 04.08.2025)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</si>
  <si>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</si>
  <si>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</si>
  <si>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</si>
  <si>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</si>
  <si>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</si>
  <si>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</si>
  <si>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Общество с ограниченной ответственностью "К-ПОТАШ СЕРВИС" договор №А/01112024/1 от 01.11.2024 (Аренда земли) в ценах 2024 года с НДС, млн. руб.</t>
  </si>
  <si>
    <t>Общество с ограниченной ответственностью "К-Поташ" договор №А/01112024/2 от 01.11.2024 (Аренда земли) в ценах 2024 года с НДС, млн. руб.</t>
  </si>
  <si>
    <t>Общество с ограниченной ответственностью "К-ПОТАШ СЕРВИС" соглашение №1201 от 01.11.2024 (сервитут) в ценах 2024 года с НДС, млн. руб.</t>
  </si>
  <si>
    <t>УПРАВЛЕНИЕ ЭКОНОМИЧЕСКОЙ ПОЛИТИКИ И ФИНАНСОВ соглашение №3 от 14.11.2024 (сервитут) в ценах 2024 года без НДС, млн. руб.</t>
  </si>
  <si>
    <t>АО "РЭК" соглашение №1331 от 06.12.2024 (сервитут) в ценах 2024 года с НДС, млн. руб.</t>
  </si>
  <si>
    <t>УПРАВЛЕНИЕ ЭКОНОМИЧЕСКОЙ ПОЛИТИКИ И ФИНАНСОВ соглашение №2 от 18.10.2024 (сервитут) в ценах 2024 года без НДС, млн. руб.</t>
  </si>
  <si>
    <t>УПРАВЛЕНИЕ ЭКОНОМИЧЕСКОЙ ПОЛИТИКИ И ФИНАНСОВ соглашение №1 от 18.10.2024 (сервитут) в ценах 2024 года без НДС, млн. руб.</t>
  </si>
  <si>
    <t>Строительный контроль ПАО "Россети Северо-Запад" договор № 844-25 от 31.01.2025 в ценах 2025 года с НДС, млн. руб.</t>
  </si>
  <si>
    <t>ООО "АГРОИНКОМ" Соглашение о возмещении убытков от 18.04.2025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</si>
  <si>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</si>
  <si>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</si>
  <si>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</si>
  <si>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</si>
  <si>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</si>
  <si>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</si>
  <si>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</si>
  <si>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</si>
  <si>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</si>
  <si>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</si>
  <si>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</si>
  <si>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</si>
  <si>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</si>
  <si>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"Энергосервис Северо-Запада" договор под ключ № 17052-23 от 27.11.2023 (ДС № 1 от 18.10.2024; ДС № 2 от 04.08.2025)</t>
  </si>
  <si>
    <t>- технические агенты</t>
  </si>
  <si>
    <t>- подрядчики</t>
  </si>
  <si>
    <t>- поставщики основного оборудования</t>
  </si>
  <si>
    <t>Строительный контроль ПАО "Россети Северо-Запад" договор № 844-25 от 31.01.2025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</si>
  <si>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</si>
  <si>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</si>
  <si>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</si>
  <si>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</si>
  <si>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</si>
  <si>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</si>
  <si>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</si>
  <si>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</si>
  <si>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</si>
  <si>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</si>
  <si>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</si>
  <si>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</si>
  <si>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</si>
  <si>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</si>
  <si>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</si>
  <si>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</si>
  <si>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</si>
  <si>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Год раскрытия информации: 2026 год</t>
  </si>
  <si>
    <t>З</t>
  </si>
  <si>
    <t>ООО "СНОБ" договор № 624 от 11.08.2025 в ценах 2025 года без НДС, млн. руб.</t>
  </si>
  <si>
    <t>ООО "АГРОИНКОМ"  Договор № 1-З от 18.04.2025 (Аренда земли) в ценах 2025 года с НДС, млн. руб.</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</si>
  <si>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</si>
  <si>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</si>
  <si>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t>
    </r>
    <r>
      <rPr>
        <sz val="12"/>
        <rFont val="Calibri"/>
        <family val="2"/>
        <charset val="204"/>
      </rPr>
      <t>∆</t>
    </r>
    <r>
      <rPr>
        <sz val="12"/>
        <rFont val="Times New Roman"/>
        <family val="1"/>
        <charset val="204"/>
      </rPr>
      <t>L</t>
    </r>
    <r>
      <rPr>
        <vertAlign val="superscript"/>
        <sz val="12"/>
        <rFont val="Times New Roman"/>
        <family val="1"/>
        <charset val="204"/>
      </rPr>
      <t>110</t>
    </r>
    <r>
      <rPr>
        <sz val="12"/>
        <rFont val="Times New Roman"/>
        <family val="1"/>
        <charset val="204"/>
      </rPr>
      <t>тп_лэп=2,563 км;
Показатель максимальной мощности присоединяемых потребителей электрической энергии S</t>
    </r>
    <r>
      <rPr>
        <vertAlign val="superscript"/>
        <sz val="12"/>
        <rFont val="Times New Roman"/>
        <family val="1"/>
        <charset val="204"/>
      </rPr>
      <t>ТП</t>
    </r>
    <r>
      <rPr>
        <vertAlign val="subscript"/>
        <sz val="12"/>
        <rFont val="Times New Roman"/>
        <family val="1"/>
        <charset val="204"/>
      </rPr>
      <t>потр</t>
    </r>
    <r>
      <rPr>
        <sz val="12"/>
        <rFont val="Times New Roman"/>
        <family val="1"/>
        <charset val="204"/>
      </rPr>
      <t>= 60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t>
    </r>
    <r>
      <rPr>
        <vertAlign val="subscript"/>
        <sz val="12"/>
        <rFont val="Times New Roman"/>
        <family val="1"/>
        <charset val="204"/>
      </rPr>
      <t>СД_ТПР</t>
    </r>
    <r>
      <rPr>
        <sz val="12"/>
        <rFont val="Times New Roman"/>
        <family val="1"/>
        <charset val="204"/>
      </rPr>
      <t>=1 договор;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t>
    </r>
    <r>
      <rPr>
        <vertAlign val="superscript"/>
        <sz val="12"/>
        <rFont val="Times New Roman"/>
        <family val="1"/>
        <charset val="204"/>
      </rPr>
      <t>ТЗ</t>
    </r>
    <r>
      <rPr>
        <sz val="12"/>
        <rFont val="Times New Roman"/>
        <family val="1"/>
        <charset val="204"/>
      </rPr>
      <t>=138,36 млн рублей</t>
    </r>
  </si>
  <si>
    <t>ВЛ 110 кВ ПС О-1 «Центральная» - ПС «Нивенская» с отпайкой на ПС Захаровская</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</si>
  <si>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протяженностью 2,563 км по трассе</t>
  </si>
  <si>
    <t>ВЛ 110 кВ - 40,00 млн.руб./км</t>
  </si>
  <si>
    <t>Строительный контроль ООО "АГРОНОМ" договор № 16075-25 от 20.10.2025 в ценах 2025 года с НДС, млн. руб.</t>
  </si>
  <si>
    <t>АО "РЭК" Соглашение №804 от 01.09.2025 (сервитут) в ценах 2025 года с НДС, млн. руб.</t>
  </si>
  <si>
    <t>ООО "СНОБ" Договор № 917 от 10.11.2025 в ценах 2025 года без НДС, млн. руб.</t>
  </si>
  <si>
    <t>Общество с ограниченной ответственностью "К-Поташ" соглашение №809 от 25.08.2025 (сервитут) в ценах 2025 года с НДС, млн. руб.</t>
  </si>
  <si>
    <t>Общество с ограниченной ответственностью "К-Поташ" соглашение №807 от 25.08.2025 (сервитут) в ценах 2025 года с НДС, млн. руб.</t>
  </si>
  <si>
    <t>Общество с ограниченной ответственностью "К-Поташ" соглашение №806 от 25.08.2025 (сервитут) в ценах 2025 года с НДС, млн. руб.</t>
  </si>
  <si>
    <t>Общество с ограниченной ответственностью "К-Поташ" соглашение №808 от 25.08.2025 (сервитут) в ценах 2025 года с НДС, млн. руб.</t>
  </si>
  <si>
    <t>Общество с ограниченной ответственностью "К-Поташ" соглашение №968 от 20.10.2025 (сервитут) в ценах 2025 года с НДС, млн. руб.</t>
  </si>
  <si>
    <t>МКУ "ОТДЕЛ КАПИТАЛЬНОГО СТРОИТЕЛЬСТВА" соглашение №802 от 03.09.2025 (сервитут)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</si>
</sst>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_ ;\-#,##0.00\ "/>
    <numFmt numFmtId="173" formatCode="#,##0.000"/>
    <numFmt numFmtId="174" formatCode="#,##0.00000000"/>
    <numFmt numFmtId="175" formatCode="0.00000000"/>
    <numFmt numFmtId="176" formatCode="0.0000000"/>
  </numFmts>
  <fonts count="6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b/>
      <sz val="10"/>
      <name val="Times New Roman"/>
      <family val="1"/>
      <charset val="204"/>
    </font>
    <font>
      <sz val="10"/>
      <color theme="1"/>
      <name val="Times New Roman"/>
      <family val="1"/>
      <charset val="204"/>
    </font>
    <font>
      <sz val="11"/>
      <color theme="1"/>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10"/>
      <color theme="1"/>
      <name val="Arial Cyr"/>
    </font>
    <font>
      <sz val="12"/>
      <color indexed="2"/>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sz val="12"/>
      <name val="Calibri"/>
      <family val="2"/>
      <charset val="204"/>
    </font>
    <font>
      <vertAlign val="superscript"/>
      <sz val="12"/>
      <name val="Times New Roman"/>
      <family val="1"/>
      <charset val="204"/>
    </font>
    <font>
      <vertAlign val="subscript"/>
      <sz val="12"/>
      <name val="Times New Roman"/>
      <family val="1"/>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indexed="64"/>
      </patternFill>
    </fill>
    <fill>
      <patternFill patternType="solid">
        <fgColor theme="8" tint="0.79998168889431442"/>
        <bgColor theme="0" tint="-4.9989318521683403E-2"/>
      </patternFill>
    </fill>
    <fill>
      <patternFill patternType="solid">
        <fgColor rgb="FFE6B8B7"/>
        <bgColor rgb="FF0000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9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56" fillId="0" borderId="0"/>
    <xf numFmtId="0" fontId="16" fillId="0" borderId="0"/>
    <xf numFmtId="0" fontId="16" fillId="0" borderId="0"/>
    <xf numFmtId="0" fontId="56" fillId="0" borderId="0"/>
    <xf numFmtId="0" fontId="15" fillId="0" borderId="0"/>
    <xf numFmtId="0" fontId="56" fillId="0" borderId="0"/>
    <xf numFmtId="0" fontId="15"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56" fillId="0" borderId="0"/>
    <xf numFmtId="0" fontId="17" fillId="0" borderId="0"/>
    <xf numFmtId="0" fontId="56" fillId="0" borderId="0"/>
    <xf numFmtId="0" fontId="56" fillId="0" borderId="0"/>
    <xf numFmtId="0" fontId="56" fillId="0" borderId="0"/>
    <xf numFmtId="0" fontId="56" fillId="0" borderId="0"/>
    <xf numFmtId="0" fontId="56" fillId="0" borderId="0"/>
    <xf numFmtId="0" fontId="5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56" fillId="0" borderId="0" applyFont="0" applyFill="0" applyBorder="0" applyProtection="0"/>
    <xf numFmtId="9" fontId="15" fillId="0" borderId="0" applyFont="0" applyFill="0" applyBorder="0" applyProtection="0"/>
    <xf numFmtId="9" fontId="56"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6" fillId="0" borderId="0" applyFont="0" applyFill="0" applyBorder="0" applyProtection="0"/>
    <xf numFmtId="164" fontId="56" fillId="0" borderId="0" applyFont="0" applyFill="0" applyBorder="0" applyProtection="0"/>
    <xf numFmtId="165" fontId="4" fillId="0" borderId="0" applyFont="0" applyFill="0" applyBorder="0" applyProtection="0"/>
    <xf numFmtId="164" fontId="56" fillId="0" borderId="0" applyFont="0" applyFill="0" applyBorder="0" applyProtection="0"/>
    <xf numFmtId="166" fontId="56" fillId="0" borderId="0" applyFont="0" applyFill="0" applyBorder="0" applyProtection="0"/>
    <xf numFmtId="164" fontId="56" fillId="0" borderId="0" applyFont="0" applyFill="0" applyBorder="0" applyProtection="0"/>
    <xf numFmtId="43" fontId="56" fillId="0" borderId="0" applyFont="0" applyFill="0" applyBorder="0" applyProtection="0"/>
    <xf numFmtId="43" fontId="56" fillId="0" borderId="0" applyFont="0" applyFill="0" applyBorder="0" applyProtection="0"/>
    <xf numFmtId="164" fontId="56" fillId="0" borderId="0" applyFont="0" applyFill="0" applyBorder="0" applyProtection="0"/>
    <xf numFmtId="0" fontId="23" fillId="4" borderId="0" applyNumberFormat="0" applyBorder="0" applyProtection="0"/>
  </cellStyleXfs>
  <cellXfs count="424">
    <xf numFmtId="0" fontId="0" fillId="0" borderId="0" xfId="0"/>
    <xf numFmtId="0" fontId="24" fillId="0" borderId="0" xfId="64" applyFont="1"/>
    <xf numFmtId="0" fontId="24" fillId="0" borderId="0" xfId="64" applyFont="1" applyAlignment="1">
      <alignment horizontal="left"/>
    </xf>
    <xf numFmtId="0" fontId="25" fillId="0" borderId="0" xfId="64" applyFont="1"/>
    <xf numFmtId="0" fontId="26" fillId="0" borderId="0" xfId="51" applyFont="1" applyAlignment="1">
      <alignment horizontal="right" vertical="center"/>
    </xf>
    <xf numFmtId="0" fontId="26" fillId="0" borderId="0" xfId="51" applyFont="1" applyAlignment="1">
      <alignment horizontal="right"/>
    </xf>
    <xf numFmtId="0" fontId="27" fillId="0" borderId="0" xfId="64" applyFont="1" applyAlignment="1">
      <alignment horizontal="left" vertical="center"/>
    </xf>
    <xf numFmtId="0" fontId="25" fillId="0" borderId="0" xfId="64" applyFont="1" applyAlignment="1">
      <alignment horizontal="left"/>
    </xf>
    <xf numFmtId="0" fontId="28" fillId="0" borderId="0" xfId="0" applyFont="1" applyAlignment="1">
      <alignment horizontal="center" vertical="center"/>
    </xf>
    <xf numFmtId="0" fontId="28" fillId="0" borderId="0" xfId="0" applyFont="1"/>
    <xf numFmtId="0" fontId="29" fillId="0" borderId="0" xfId="64" applyFont="1" applyAlignment="1">
      <alignment horizontal="center" vertical="center"/>
    </xf>
    <xf numFmtId="0" fontId="29" fillId="0" borderId="0" xfId="64" applyFont="1" applyAlignment="1">
      <alignment vertical="center"/>
    </xf>
    <xf numFmtId="0" fontId="29" fillId="0" borderId="0" xfId="64" applyFont="1" applyAlignment="1">
      <alignment horizontal="left" vertical="center"/>
    </xf>
    <xf numFmtId="0" fontId="31" fillId="0" borderId="0" xfId="64" applyFont="1" applyAlignment="1">
      <alignment vertical="center"/>
    </xf>
    <xf numFmtId="0" fontId="15" fillId="0" borderId="0" xfId="64" applyFont="1" applyAlignment="1">
      <alignment vertical="center"/>
    </xf>
    <xf numFmtId="0" fontId="32" fillId="0" borderId="0" xfId="64" applyFont="1" applyAlignment="1">
      <alignment horizontal="center" vertical="center"/>
    </xf>
    <xf numFmtId="0" fontId="26" fillId="0" borderId="0" xfId="64" applyFont="1" applyAlignment="1">
      <alignment horizontal="center" vertical="center"/>
    </xf>
    <xf numFmtId="0" fontId="26" fillId="0" borderId="0" xfId="64" applyFont="1" applyAlignment="1">
      <alignment horizontal="left" vertical="center"/>
    </xf>
    <xf numFmtId="0" fontId="33" fillId="0" borderId="0" xfId="64" applyFont="1"/>
    <xf numFmtId="0" fontId="32" fillId="0" borderId="0" xfId="64" applyFont="1" applyAlignment="1">
      <alignment vertical="center"/>
    </xf>
    <xf numFmtId="0" fontId="15" fillId="0" borderId="0" xfId="64" applyFont="1" applyAlignment="1">
      <alignment horizontal="left" vertical="center"/>
    </xf>
    <xf numFmtId="0" fontId="15" fillId="0" borderId="10" xfId="64" applyFont="1" applyBorder="1" applyAlignment="1">
      <alignment vertical="center" wrapText="1"/>
    </xf>
    <xf numFmtId="0" fontId="15" fillId="0" borderId="11" xfId="64" applyFont="1" applyBorder="1" applyAlignment="1">
      <alignment horizontal="center" vertical="center" wrapText="1"/>
    </xf>
    <xf numFmtId="0" fontId="15" fillId="0" borderId="10" xfId="64" applyFont="1" applyBorder="1" applyAlignment="1">
      <alignment horizontal="center" vertical="center" wrapText="1"/>
    </xf>
    <xf numFmtId="49" fontId="15" fillId="0" borderId="10" xfId="64" applyNumberFormat="1" applyFont="1" applyBorder="1" applyAlignment="1">
      <alignment vertical="center"/>
    </xf>
    <xf numFmtId="0" fontId="15" fillId="0" borderId="11" xfId="64" applyFont="1" applyBorder="1" applyAlignment="1">
      <alignment horizontal="left" vertical="center" wrapText="1"/>
    </xf>
    <xf numFmtId="0" fontId="34" fillId="0" borderId="10" xfId="64" applyFont="1" applyBorder="1" applyAlignment="1">
      <alignment horizontal="left" vertical="center" wrapText="1"/>
    </xf>
    <xf numFmtId="0" fontId="15" fillId="0" borderId="11" xfId="64" applyFont="1" applyBorder="1" applyAlignment="1">
      <alignment vertical="center" wrapText="1"/>
    </xf>
    <xf numFmtId="0" fontId="15" fillId="0" borderId="10" xfId="64" applyFont="1" applyBorder="1" applyAlignment="1">
      <alignment horizontal="left" vertical="center" wrapText="1"/>
    </xf>
    <xf numFmtId="0" fontId="34" fillId="0" borderId="10" xfId="64" applyFont="1" applyBorder="1" applyAlignment="1">
      <alignment vertical="center" wrapText="1"/>
    </xf>
    <xf numFmtId="0" fontId="28" fillId="0" borderId="10" xfId="64" applyFont="1" applyBorder="1" applyAlignment="1">
      <alignment horizontal="center" vertical="center" wrapText="1"/>
    </xf>
    <xf numFmtId="0" fontId="36" fillId="0" borderId="10" xfId="51" applyFont="1" applyBorder="1" applyAlignment="1">
      <alignment horizontal="center" vertical="center" wrapText="1"/>
    </xf>
    <xf numFmtId="0" fontId="28" fillId="0" borderId="11" xfId="64" applyFont="1" applyBorder="1" applyAlignment="1">
      <alignment horizontal="center" vertical="center" wrapText="1"/>
    </xf>
    <xf numFmtId="0" fontId="15" fillId="0" borderId="11" xfId="51" applyFont="1" applyBorder="1" applyAlignment="1">
      <alignment horizontal="center" vertical="center" wrapText="1"/>
    </xf>
    <xf numFmtId="0" fontId="15" fillId="0" borderId="11" xfId="51" applyFont="1" applyBorder="1" applyAlignment="1">
      <alignment vertical="center" wrapText="1"/>
    </xf>
    <xf numFmtId="0" fontId="26" fillId="0" borderId="10" xfId="64" applyFont="1" applyBorder="1" applyAlignment="1">
      <alignment horizontal="center" vertical="center"/>
    </xf>
    <xf numFmtId="0" fontId="15" fillId="0" borderId="0" xfId="45" applyFont="1" applyAlignment="1">
      <alignment horizontal="left"/>
    </xf>
    <xf numFmtId="0" fontId="15" fillId="0" borderId="0" xfId="45" applyFont="1" applyAlignment="1">
      <alignment horizontal="left" wrapText="1"/>
    </xf>
    <xf numFmtId="0" fontId="25" fillId="0" borderId="0" xfId="64" applyFont="1" applyAlignment="1">
      <alignment wrapText="1"/>
    </xf>
    <xf numFmtId="0" fontId="15" fillId="0" borderId="0" xfId="45" applyFont="1" applyAlignment="1">
      <alignment horizontal="left" vertical="center"/>
    </xf>
    <xf numFmtId="0" fontId="28" fillId="0" borderId="16" xfId="45" applyFont="1" applyBorder="1" applyAlignment="1">
      <alignment horizontal="center" vertical="center" wrapText="1"/>
    </xf>
    <xf numFmtId="0" fontId="28" fillId="0" borderId="10" xfId="45" applyFont="1" applyBorder="1" applyAlignment="1">
      <alignment horizontal="center" vertical="center" wrapText="1"/>
    </xf>
    <xf numFmtId="0" fontId="15" fillId="0" borderId="10" xfId="45" applyFont="1" applyBorder="1" applyAlignment="1">
      <alignment horizontal="center" vertical="top"/>
    </xf>
    <xf numFmtId="0" fontId="15" fillId="0" borderId="10" xfId="45" applyFont="1" applyBorder="1" applyAlignment="1">
      <alignment horizontal="center" vertical="top" wrapText="1"/>
    </xf>
    <xf numFmtId="0" fontId="15" fillId="0" borderId="10" xfId="45" applyFont="1" applyBorder="1" applyAlignment="1">
      <alignment horizontal="center" vertical="center"/>
    </xf>
    <xf numFmtId="0" fontId="15" fillId="0" borderId="0" xfId="45" applyFont="1" applyAlignment="1">
      <alignment horizontal="center" vertical="center"/>
    </xf>
    <xf numFmtId="0" fontId="37" fillId="0" borderId="0" xfId="45" applyFont="1" applyAlignment="1">
      <alignment horizontal="left"/>
    </xf>
    <xf numFmtId="0" fontId="15" fillId="0" borderId="0" xfId="45" applyFont="1" applyAlignment="1">
      <alignment vertical="center"/>
    </xf>
    <xf numFmtId="0" fontId="15" fillId="0" borderId="0" xfId="45" applyFont="1" applyAlignment="1">
      <alignment vertical="center" wrapText="1"/>
    </xf>
    <xf numFmtId="0" fontId="15" fillId="0" borderId="0" xfId="45" applyFont="1" applyAlignment="1">
      <alignment vertical="top" wrapText="1"/>
    </xf>
    <xf numFmtId="0" fontId="28" fillId="0" borderId="10" xfId="45" applyFont="1" applyBorder="1" applyAlignment="1">
      <alignment horizontal="center" vertical="top"/>
    </xf>
    <xf numFmtId="0" fontId="34" fillId="0" borderId="0" xfId="45" applyFont="1" applyAlignment="1">
      <alignment horizontal="left"/>
    </xf>
    <xf numFmtId="0" fontId="34" fillId="0" borderId="10" xfId="45" applyFont="1" applyBorder="1" applyAlignment="1">
      <alignment horizontal="center" vertical="center"/>
    </xf>
    <xf numFmtId="0" fontId="34" fillId="0" borderId="10" xfId="45" applyFont="1" applyBorder="1" applyAlignment="1">
      <alignment horizontal="center" vertical="center" wrapText="1"/>
    </xf>
    <xf numFmtId="0" fontId="28" fillId="0" borderId="0" xfId="0" applyFont="1" applyAlignment="1">
      <alignment vertical="center"/>
    </xf>
    <xf numFmtId="0" fontId="15" fillId="0" borderId="10" xfId="51" applyFont="1" applyBorder="1" applyAlignment="1">
      <alignment horizontal="left" vertical="center" wrapText="1"/>
    </xf>
    <xf numFmtId="0" fontId="24" fillId="0" borderId="0" xfId="0" applyFont="1"/>
    <xf numFmtId="0" fontId="26" fillId="0" borderId="0" xfId="64" applyFont="1" applyAlignment="1">
      <alignment vertical="center"/>
    </xf>
    <xf numFmtId="0" fontId="38" fillId="0" borderId="0" xfId="63" applyFont="1"/>
    <xf numFmtId="0" fontId="36" fillId="0" borderId="0" xfId="63"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0" xfId="0"/>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64" applyFont="1" applyBorder="1" applyAlignment="1">
      <alignment horizontal="center" vertical="center" wrapText="1"/>
    </xf>
    <xf numFmtId="0" fontId="33" fillId="0" borderId="0" xfId="64" applyFont="1" applyAlignment="1">
      <alignment horizontal="center"/>
    </xf>
    <xf numFmtId="49" fontId="15" fillId="0" borderId="10" xfId="64" applyNumberFormat="1" applyFont="1" applyBorder="1" applyAlignment="1">
      <alignment horizontal="center" vertical="center"/>
    </xf>
    <xf numFmtId="0" fontId="16" fillId="0" borderId="0" xfId="45" applyFont="1"/>
    <xf numFmtId="0" fontId="15" fillId="0" borderId="0" xfId="67" applyFont="1" applyAlignment="1">
      <alignment vertical="center"/>
    </xf>
    <xf numFmtId="0" fontId="35" fillId="0" borderId="0" xfId="64" applyFont="1" applyAlignment="1">
      <alignment vertical="center"/>
    </xf>
    <xf numFmtId="0" fontId="35" fillId="0" borderId="0" xfId="64" applyFont="1" applyAlignment="1">
      <alignment vertical="center" wrapText="1"/>
    </xf>
    <xf numFmtId="0" fontId="36" fillId="0" borderId="0" xfId="67" applyFont="1" applyAlignment="1">
      <alignment vertical="center" wrapText="1"/>
    </xf>
    <xf numFmtId="0" fontId="36" fillId="0" borderId="0" xfId="67" applyFont="1" applyAlignment="1">
      <alignment vertical="center"/>
    </xf>
    <xf numFmtId="0" fontId="16" fillId="0" borderId="0" xfId="0" applyFont="1"/>
    <xf numFmtId="0" fontId="36" fillId="0" borderId="0" xfId="67" applyFont="1" applyAlignment="1">
      <alignment horizontal="center" vertical="center"/>
    </xf>
    <xf numFmtId="0" fontId="41" fillId="0" borderId="0" xfId="67" applyFont="1" applyAlignment="1">
      <alignment horizontal="left" vertical="center"/>
    </xf>
    <xf numFmtId="0" fontId="37" fillId="0" borderId="0" xfId="67" applyFont="1" applyAlignment="1">
      <alignment vertical="center"/>
    </xf>
    <xf numFmtId="0" fontId="15" fillId="0" borderId="22" xfId="67" applyFont="1" applyBorder="1" applyAlignment="1">
      <alignment vertical="center"/>
    </xf>
    <xf numFmtId="3" fontId="38" fillId="0" borderId="23" xfId="67" applyNumberFormat="1" applyFont="1" applyBorder="1" applyAlignment="1">
      <alignment vertical="center"/>
    </xf>
    <xf numFmtId="0" fontId="15" fillId="0" borderId="24" xfId="67" applyFont="1" applyBorder="1" applyAlignment="1">
      <alignment vertical="center"/>
    </xf>
    <xf numFmtId="3" fontId="38" fillId="0" borderId="25" xfId="67" applyNumberFormat="1" applyFont="1" applyBorder="1" applyAlignment="1">
      <alignment vertical="center"/>
    </xf>
    <xf numFmtId="0" fontId="15" fillId="0" borderId="26" xfId="67" applyFont="1" applyBorder="1" applyAlignment="1">
      <alignment vertical="center"/>
    </xf>
    <xf numFmtId="3" fontId="38" fillId="0" borderId="27" xfId="67" applyNumberFormat="1" applyFont="1" applyBorder="1" applyAlignment="1">
      <alignment vertical="center"/>
    </xf>
    <xf numFmtId="4" fontId="42" fillId="0" borderId="10" xfId="67" applyNumberFormat="1" applyFont="1" applyBorder="1" applyAlignment="1">
      <alignment horizontal="center" vertical="center"/>
    </xf>
    <xf numFmtId="3" fontId="42" fillId="0" borderId="10" xfId="67" applyNumberFormat="1" applyFont="1" applyBorder="1" applyAlignment="1">
      <alignment horizontal="center" vertical="center"/>
    </xf>
    <xf numFmtId="0" fontId="42" fillId="0" borderId="10" xfId="67" applyFont="1" applyBorder="1" applyAlignment="1">
      <alignment horizontal="center" vertical="center"/>
    </xf>
    <xf numFmtId="0" fontId="15" fillId="0" borderId="28" xfId="67" applyFont="1" applyBorder="1" applyAlignment="1">
      <alignment vertical="center"/>
    </xf>
    <xf numFmtId="3" fontId="38" fillId="0" borderId="29" xfId="67" applyNumberFormat="1" applyFont="1" applyBorder="1" applyAlignment="1">
      <alignment vertical="center"/>
    </xf>
    <xf numFmtId="10" fontId="38" fillId="0" borderId="27" xfId="67" applyNumberFormat="1" applyFont="1" applyBorder="1" applyAlignment="1">
      <alignment vertical="center"/>
    </xf>
    <xf numFmtId="9" fontId="38" fillId="0" borderId="29" xfId="67" applyNumberFormat="1" applyFont="1" applyBorder="1" applyAlignment="1">
      <alignment vertical="center"/>
    </xf>
    <xf numFmtId="0" fontId="15" fillId="0" borderId="30" xfId="67" applyFont="1" applyBorder="1" applyAlignment="1">
      <alignment vertical="center"/>
    </xf>
    <xf numFmtId="3" fontId="38" fillId="0" borderId="22" xfId="67" applyNumberFormat="1" applyFont="1" applyBorder="1" applyAlignment="1">
      <alignment vertical="center"/>
    </xf>
    <xf numFmtId="0" fontId="15" fillId="0" borderId="31" xfId="67" applyFont="1" applyBorder="1" applyAlignment="1">
      <alignment vertical="center"/>
    </xf>
    <xf numFmtId="10" fontId="38" fillId="0" borderId="32" xfId="67" applyNumberFormat="1" applyFont="1" applyBorder="1" applyAlignment="1">
      <alignment vertical="center"/>
    </xf>
    <xf numFmtId="10" fontId="38" fillId="0" borderId="24" xfId="67" applyNumberFormat="1" applyFont="1" applyBorder="1" applyAlignment="1">
      <alignment vertical="center"/>
    </xf>
    <xf numFmtId="0" fontId="15" fillId="0" borderId="33" xfId="67" applyFont="1" applyBorder="1" applyAlignment="1">
      <alignment vertical="center"/>
    </xf>
    <xf numFmtId="10" fontId="38" fillId="0" borderId="28" xfId="67" applyNumberFormat="1" applyFont="1" applyBorder="1" applyAlignment="1">
      <alignment vertical="center"/>
    </xf>
    <xf numFmtId="0" fontId="15" fillId="0" borderId="34" xfId="67" applyFont="1" applyBorder="1" applyAlignment="1">
      <alignment horizontal="left" vertical="center"/>
    </xf>
    <xf numFmtId="1" fontId="15" fillId="0" borderId="35" xfId="67" applyNumberFormat="1" applyFont="1" applyBorder="1" applyAlignment="1">
      <alignment horizontal="center" vertical="center"/>
    </xf>
    <xf numFmtId="0" fontId="15" fillId="0" borderId="36" xfId="67" applyFont="1" applyBorder="1" applyAlignment="1">
      <alignment vertical="center"/>
    </xf>
    <xf numFmtId="10" fontId="43" fillId="0" borderId="10" xfId="67" applyNumberFormat="1" applyFont="1" applyBorder="1" applyAlignment="1">
      <alignment vertical="center"/>
    </xf>
    <xf numFmtId="0" fontId="15" fillId="0" borderId="37" xfId="67" applyFont="1" applyBorder="1" applyAlignment="1">
      <alignment vertical="center"/>
    </xf>
    <xf numFmtId="3" fontId="38" fillId="0" borderId="38" xfId="67" applyNumberFormat="1" applyFont="1" applyBorder="1" applyAlignment="1">
      <alignment vertical="center"/>
    </xf>
    <xf numFmtId="3" fontId="43" fillId="0" borderId="38" xfId="67" applyNumberFormat="1" applyFont="1" applyBorder="1" applyAlignment="1">
      <alignment vertical="center"/>
    </xf>
    <xf numFmtId="0" fontId="36" fillId="0" borderId="34" xfId="67" applyFont="1" applyBorder="1" applyAlignment="1">
      <alignment vertical="center"/>
    </xf>
    <xf numFmtId="3" fontId="38" fillId="0" borderId="10" xfId="67" applyNumberFormat="1" applyFont="1" applyBorder="1" applyAlignment="1">
      <alignment vertical="center"/>
    </xf>
    <xf numFmtId="3" fontId="15" fillId="0" borderId="0" xfId="67" applyNumberFormat="1" applyFont="1" applyAlignment="1">
      <alignment horizontal="center" vertical="center"/>
    </xf>
    <xf numFmtId="0" fontId="36" fillId="0" borderId="36" xfId="67" applyFont="1" applyBorder="1" applyAlignment="1">
      <alignment vertical="center"/>
    </xf>
    <xf numFmtId="3" fontId="36" fillId="0" borderId="10" xfId="67" applyNumberFormat="1" applyFont="1" applyBorder="1" applyAlignment="1">
      <alignment vertical="center"/>
    </xf>
    <xf numFmtId="0" fontId="15" fillId="0" borderId="36" xfId="67" applyFont="1" applyBorder="1" applyAlignment="1">
      <alignment horizontal="left" vertical="center"/>
    </xf>
    <xf numFmtId="0" fontId="36" fillId="0" borderId="36" xfId="67" applyFont="1" applyBorder="1" applyAlignment="1">
      <alignment horizontal="left" vertical="center"/>
    </xf>
    <xf numFmtId="0" fontId="36" fillId="0" borderId="37" xfId="67" applyFont="1" applyBorder="1" applyAlignment="1">
      <alignment horizontal="left" vertical="center"/>
    </xf>
    <xf numFmtId="3" fontId="36" fillId="0" borderId="38" xfId="67" applyNumberFormat="1" applyFont="1" applyBorder="1" applyAlignment="1">
      <alignment vertical="center"/>
    </xf>
    <xf numFmtId="0" fontId="44" fillId="0" borderId="0" xfId="0" applyFont="1"/>
    <xf numFmtId="0" fontId="45" fillId="0" borderId="0" xfId="67" applyFont="1" applyAlignment="1">
      <alignment vertical="center"/>
    </xf>
    <xf numFmtId="167" fontId="46" fillId="0" borderId="0" xfId="67" applyNumberFormat="1" applyFont="1" applyAlignment="1">
      <alignment horizontal="center" vertical="center"/>
    </xf>
    <xf numFmtId="0" fontId="15" fillId="0" borderId="36" xfId="67" applyFont="1" applyBorder="1" applyAlignment="1">
      <alignment horizontal="left" vertical="center" wrapText="1"/>
    </xf>
    <xf numFmtId="168" fontId="38" fillId="0" borderId="10" xfId="67" applyNumberFormat="1" applyFont="1" applyBorder="1" applyAlignment="1">
      <alignment horizontal="center" vertical="center"/>
    </xf>
    <xf numFmtId="169" fontId="36" fillId="0" borderId="10" xfId="67" applyNumberFormat="1" applyFont="1" applyBorder="1" applyAlignment="1">
      <alignment vertical="center"/>
    </xf>
    <xf numFmtId="170" fontId="36" fillId="0" borderId="10" xfId="67" applyNumberFormat="1" applyFont="1" applyBorder="1" applyAlignment="1">
      <alignment vertical="center"/>
    </xf>
    <xf numFmtId="0" fontId="36" fillId="0" borderId="37" xfId="67" applyFont="1" applyBorder="1" applyAlignment="1">
      <alignment vertical="center"/>
    </xf>
    <xf numFmtId="170" fontId="36" fillId="0" borderId="38" xfId="67" applyNumberFormat="1" applyFont="1" applyBorder="1" applyAlignment="1">
      <alignment vertical="center"/>
    </xf>
    <xf numFmtId="1" fontId="15" fillId="0" borderId="0" xfId="67" applyNumberFormat="1" applyFont="1" applyAlignment="1">
      <alignment vertical="center"/>
    </xf>
    <xf numFmtId="171" fontId="15" fillId="0" borderId="0" xfId="67" applyNumberFormat="1" applyFont="1" applyAlignment="1">
      <alignment vertical="center"/>
    </xf>
    <xf numFmtId="0" fontId="47" fillId="0" borderId="0" xfId="45" applyFont="1"/>
    <xf numFmtId="0" fontId="16" fillId="0" borderId="0" xfId="45" applyFont="1" applyAlignment="1">
      <alignment wrapText="1"/>
    </xf>
    <xf numFmtId="0" fontId="16" fillId="0" borderId="10" xfId="45" applyFont="1" applyBorder="1" applyAlignment="1">
      <alignment horizontal="center" vertical="center" wrapText="1"/>
    </xf>
    <xf numFmtId="0" fontId="16" fillId="8" borderId="10" xfId="45" applyFont="1" applyFill="1" applyBorder="1" applyAlignment="1">
      <alignment horizontal="center" vertical="center"/>
    </xf>
    <xf numFmtId="0" fontId="16" fillId="0" borderId="10" xfId="45" applyFont="1" applyBorder="1" applyAlignment="1">
      <alignment horizontal="center" vertical="center"/>
    </xf>
    <xf numFmtId="0" fontId="16" fillId="0" borderId="10" xfId="45" applyFont="1" applyBorder="1" applyAlignment="1">
      <alignment horizontal="left" vertical="center" wrapText="1"/>
    </xf>
    <xf numFmtId="4" fontId="16" fillId="0" borderId="10" xfId="45" applyNumberFormat="1" applyFont="1" applyBorder="1" applyAlignment="1">
      <alignment horizontal="center" vertical="center"/>
    </xf>
    <xf numFmtId="0" fontId="16" fillId="8" borderId="10" xfId="45" applyFont="1" applyFill="1" applyBorder="1" applyAlignment="1">
      <alignment horizontal="center" vertical="center" wrapText="1"/>
    </xf>
    <xf numFmtId="9" fontId="0" fillId="0" borderId="10" xfId="76" applyNumberFormat="1" applyFont="1" applyBorder="1" applyAlignment="1">
      <alignment horizontal="left" vertical="center" wrapText="1"/>
    </xf>
    <xf numFmtId="9" fontId="0" fillId="0" borderId="10" xfId="76" applyNumberFormat="1" applyFont="1" applyBorder="1" applyAlignment="1">
      <alignment horizontal="center" vertical="center"/>
    </xf>
    <xf numFmtId="9" fontId="16" fillId="8" borderId="10" xfId="76" applyNumberFormat="1" applyFont="1" applyFill="1" applyBorder="1" applyAlignment="1">
      <alignment horizontal="center" vertical="center"/>
    </xf>
    <xf numFmtId="0" fontId="16" fillId="24" borderId="10" xfId="45" applyFont="1" applyFill="1" applyBorder="1" applyAlignment="1">
      <alignment horizontal="center" vertical="center" wrapText="1"/>
    </xf>
    <xf numFmtId="0" fontId="16" fillId="0" borderId="10" xfId="45" applyFont="1" applyBorder="1" applyAlignment="1">
      <alignment wrapText="1"/>
    </xf>
    <xf numFmtId="0" fontId="16" fillId="0" borderId="10" xfId="45" applyFont="1" applyBorder="1"/>
    <xf numFmtId="0" fontId="16" fillId="0" borderId="10" xfId="45" applyFont="1" applyBorder="1" applyAlignment="1">
      <alignment horizontal="left" wrapText="1"/>
    </xf>
    <xf numFmtId="0" fontId="47" fillId="0" borderId="0" xfId="45" applyFont="1" applyAlignment="1">
      <alignment wrapText="1"/>
    </xf>
    <xf numFmtId="0" fontId="47" fillId="0" borderId="10" xfId="45" applyFont="1" applyBorder="1" applyAlignment="1">
      <alignment wrapText="1"/>
    </xf>
    <xf numFmtId="4" fontId="47" fillId="24" borderId="10" xfId="45" applyNumberFormat="1" applyFont="1" applyFill="1" applyBorder="1" applyAlignment="1">
      <alignment horizontal="center"/>
    </xf>
    <xf numFmtId="0" fontId="42" fillId="25" borderId="0" xfId="67" applyFont="1" applyFill="1" applyAlignment="1">
      <alignment vertical="center"/>
    </xf>
    <xf numFmtId="0" fontId="34" fillId="25" borderId="0" xfId="67" applyFont="1" applyFill="1" applyAlignment="1">
      <alignment vertical="center"/>
    </xf>
    <xf numFmtId="3" fontId="47" fillId="24" borderId="10" xfId="45" applyNumberFormat="1" applyFont="1" applyFill="1" applyBorder="1" applyAlignment="1">
      <alignment horizontal="center"/>
    </xf>
    <xf numFmtId="0" fontId="47" fillId="0" borderId="0" xfId="45" applyFont="1" applyAlignment="1">
      <alignment horizontal="center"/>
    </xf>
    <xf numFmtId="0" fontId="47" fillId="0" borderId="12" xfId="45" applyFont="1" applyBorder="1" applyAlignment="1">
      <alignment wrapText="1"/>
    </xf>
    <xf numFmtId="3" fontId="47" fillId="0" borderId="12" xfId="45" applyNumberFormat="1" applyFont="1" applyBorder="1"/>
    <xf numFmtId="4" fontId="47" fillId="0" borderId="10" xfId="45" applyNumberFormat="1" applyFont="1" applyBorder="1" applyAlignment="1">
      <alignment horizontal="center"/>
    </xf>
    <xf numFmtId="4" fontId="47" fillId="8" borderId="10" xfId="45" applyNumberFormat="1" applyFont="1" applyFill="1" applyBorder="1" applyAlignment="1">
      <alignment horizontal="center"/>
    </xf>
    <xf numFmtId="4" fontId="47" fillId="0" borderId="0" xfId="45" applyNumberFormat="1" applyFont="1" applyAlignment="1">
      <alignment horizontal="center"/>
    </xf>
    <xf numFmtId="10" fontId="47" fillId="8" borderId="10" xfId="45" applyNumberFormat="1" applyFont="1" applyFill="1" applyBorder="1" applyAlignment="1">
      <alignment horizontal="center"/>
    </xf>
    <xf numFmtId="0" fontId="34" fillId="0" borderId="12" xfId="67" applyFont="1" applyBorder="1" applyAlignment="1">
      <alignment vertical="center" wrapText="1"/>
    </xf>
    <xf numFmtId="3" fontId="43" fillId="0" borderId="12" xfId="67" applyNumberFormat="1" applyFont="1" applyBorder="1" applyAlignment="1">
      <alignment horizontal="center" vertical="center"/>
    </xf>
    <xf numFmtId="0" fontId="34" fillId="0" borderId="0" xfId="67" applyFont="1" applyAlignment="1">
      <alignment vertical="center"/>
    </xf>
    <xf numFmtId="0" fontId="47" fillId="0" borderId="10" xfId="45" applyFont="1" applyBorder="1"/>
    <xf numFmtId="10" fontId="43" fillId="26" borderId="10" xfId="67" applyNumberFormat="1" applyFont="1" applyFill="1" applyBorder="1" applyAlignment="1">
      <alignment vertical="center"/>
    </xf>
    <xf numFmtId="10" fontId="47" fillId="26" borderId="10" xfId="45" applyNumberFormat="1" applyFont="1" applyFill="1" applyBorder="1"/>
    <xf numFmtId="0" fontId="34" fillId="0" borderId="0" xfId="67" applyFont="1" applyAlignment="1">
      <alignment vertical="center" wrapText="1"/>
    </xf>
    <xf numFmtId="0" fontId="47" fillId="0" borderId="12" xfId="45" applyFont="1" applyBorder="1"/>
    <xf numFmtId="10" fontId="47" fillId="0" borderId="12" xfId="45" applyNumberFormat="1" applyFont="1" applyBorder="1"/>
    <xf numFmtId="0" fontId="47" fillId="26" borderId="10" xfId="45" applyFont="1" applyFill="1" applyBorder="1"/>
    <xf numFmtId="3" fontId="34" fillId="26" borderId="10" xfId="67" applyNumberFormat="1" applyFont="1" applyFill="1" applyBorder="1" applyAlignment="1">
      <alignment horizontal="right" vertical="center"/>
    </xf>
    <xf numFmtId="167" fontId="43" fillId="26" borderId="10" xfId="67" applyNumberFormat="1" applyFont="1" applyFill="1" applyBorder="1" applyAlignment="1">
      <alignment horizontal="right" vertical="center"/>
    </xf>
    <xf numFmtId="0" fontId="24" fillId="0" borderId="0" xfId="0" applyFont="1" applyAlignment="1">
      <alignment horizontal="center" vertical="center"/>
    </xf>
    <xf numFmtId="0" fontId="15" fillId="0" borderId="0" xfId="51" applyFont="1"/>
    <xf numFmtId="0" fontId="15" fillId="0" borderId="0" xfId="51" applyFont="1" applyAlignment="1">
      <alignment horizontal="center" vertical="center"/>
    </xf>
    <xf numFmtId="0" fontId="37" fillId="0" borderId="0" xfId="0" applyFont="1" applyAlignment="1">
      <alignment horizontal="left" vertical="top"/>
    </xf>
    <xf numFmtId="0" fontId="28" fillId="0" borderId="10" xfId="51" applyFont="1" applyBorder="1" applyAlignment="1">
      <alignment horizontal="center" vertical="center" wrapText="1" shrinkToFit="1"/>
    </xf>
    <xf numFmtId="0" fontId="28" fillId="0" borderId="10" xfId="51" applyFont="1" applyBorder="1" applyAlignment="1">
      <alignment horizontal="center" vertical="center" wrapText="1"/>
    </xf>
    <xf numFmtId="0" fontId="28" fillId="0" borderId="10" xfId="51" applyFont="1" applyBorder="1" applyAlignment="1">
      <alignment horizontal="center" vertical="top" wrapText="1" shrinkToFit="1"/>
    </xf>
    <xf numFmtId="0" fontId="28" fillId="0" borderId="10" xfId="51" applyFont="1" applyBorder="1" applyAlignment="1">
      <alignment horizontal="center" vertical="top" wrapText="1"/>
    </xf>
    <xf numFmtId="0" fontId="28" fillId="0" borderId="11" xfId="51" applyFont="1" applyBorder="1" applyAlignment="1">
      <alignment vertical="top" wrapText="1"/>
    </xf>
    <xf numFmtId="14" fontId="15" fillId="0" borderId="10" xfId="51" applyNumberFormat="1" applyFont="1" applyBorder="1" applyAlignment="1">
      <alignment horizontal="center" vertical="center" wrapText="1" shrinkToFit="1"/>
    </xf>
    <xf numFmtId="0" fontId="15" fillId="0" borderId="10" xfId="51" applyFont="1" applyBorder="1" applyAlignment="1">
      <alignment horizontal="center" vertical="top" wrapText="1" shrinkToFit="1"/>
    </xf>
    <xf numFmtId="0" fontId="15" fillId="0" borderId="10" xfId="51" applyFont="1" applyBorder="1" applyAlignment="1">
      <alignment wrapText="1" shrinkToFit="1"/>
    </xf>
    <xf numFmtId="0" fontId="0" fillId="0" borderId="10" xfId="0" applyBorder="1" applyAlignment="1">
      <alignment wrapText="1" shrinkToFit="1"/>
    </xf>
    <xf numFmtId="0" fontId="15" fillId="0" borderId="11" xfId="51" applyFont="1" applyBorder="1" applyAlignment="1">
      <alignment vertical="top" wrapText="1"/>
    </xf>
    <xf numFmtId="14" fontId="15" fillId="0" borderId="10" xfId="44" applyNumberFormat="1" applyFont="1" applyBorder="1" applyAlignment="1">
      <alignment horizontal="center" vertical="center" wrapText="1"/>
    </xf>
    <xf numFmtId="9" fontId="15" fillId="0" borderId="10" xfId="55" applyNumberFormat="1" applyFont="1" applyBorder="1" applyAlignment="1">
      <alignment horizontal="center" vertical="center" wrapText="1"/>
    </xf>
    <xf numFmtId="0" fontId="15" fillId="0" borderId="10" xfId="51" applyFont="1" applyBorder="1" applyAlignment="1">
      <alignment horizontal="center" vertical="center" wrapText="1" shrinkToFit="1"/>
    </xf>
    <xf numFmtId="0" fontId="15" fillId="0" borderId="11" xfId="51" applyFont="1" applyBorder="1" applyAlignment="1">
      <alignment horizontal="justify" vertical="top" wrapText="1"/>
    </xf>
    <xf numFmtId="0" fontId="15" fillId="0" borderId="10" xfId="55" applyFont="1" applyBorder="1" applyAlignment="1">
      <alignment horizontal="left" vertical="center" wrapText="1"/>
    </xf>
    <xf numFmtId="0" fontId="15" fillId="0" borderId="10" xfId="51" applyFont="1" applyBorder="1" applyAlignment="1">
      <alignment horizontal="left" vertical="top" wrapText="1" shrinkToFit="1"/>
    </xf>
    <xf numFmtId="0" fontId="15" fillId="0" borderId="10" xfId="0" applyFont="1" applyBorder="1" applyAlignment="1">
      <alignment horizontal="center" vertical="center" wrapText="1"/>
    </xf>
    <xf numFmtId="0" fontId="15" fillId="0" borderId="10" xfId="44" applyFont="1" applyBorder="1" applyAlignment="1">
      <alignment horizontal="center" vertical="center" wrapText="1"/>
    </xf>
    <xf numFmtId="14" fontId="15" fillId="0" borderId="10" xfId="55" applyNumberFormat="1" applyFont="1" applyBorder="1" applyAlignment="1">
      <alignment horizontal="center" vertical="center" wrapText="1" shrinkToFit="1"/>
    </xf>
    <xf numFmtId="14" fontId="48" fillId="0" borderId="10" xfId="44" applyNumberFormat="1" applyFont="1" applyBorder="1" applyAlignment="1">
      <alignment horizontal="center" vertical="center" wrapText="1"/>
    </xf>
    <xf numFmtId="0" fontId="15" fillId="0" borderId="0" xfId="51" applyFont="1" applyAlignment="1">
      <alignment vertical="top" wrapText="1"/>
    </xf>
    <xf numFmtId="0" fontId="32" fillId="0" borderId="0" xfId="51" applyFont="1" applyAlignment="1">
      <alignment vertical="center"/>
    </xf>
    <xf numFmtId="0" fontId="26" fillId="0" borderId="0" xfId="51" applyFont="1"/>
    <xf numFmtId="0" fontId="28" fillId="0" borderId="0" xfId="68" applyFont="1"/>
    <xf numFmtId="49"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172" fontId="28" fillId="0" borderId="10" xfId="51" applyNumberFormat="1" applyFont="1" applyBorder="1" applyAlignment="1">
      <alignment horizontal="center" vertical="center" wrapText="1"/>
    </xf>
    <xf numFmtId="49" fontId="15" fillId="0" borderId="10" xfId="51" applyNumberFormat="1" applyFont="1" applyBorder="1" applyAlignment="1">
      <alignment horizontal="center" vertical="center" wrapText="1"/>
    </xf>
    <xf numFmtId="172" fontId="28" fillId="0" borderId="10" xfId="51" applyNumberFormat="1" applyFont="1" applyBorder="1" applyAlignment="1">
      <alignment horizontal="center" vertical="center"/>
    </xf>
    <xf numFmtId="172" fontId="15" fillId="0" borderId="10" xfId="51" applyNumberFormat="1" applyFont="1" applyBorder="1" applyAlignment="1">
      <alignment horizontal="center" vertical="center" wrapText="1"/>
    </xf>
    <xf numFmtId="4" fontId="40" fillId="0" borderId="10" xfId="0" applyNumberFormat="1" applyFont="1" applyBorder="1" applyAlignment="1">
      <alignment horizontal="center" vertical="center"/>
    </xf>
    <xf numFmtId="0" fontId="15" fillId="0" borderId="19" xfId="51" applyFont="1" applyBorder="1" applyAlignment="1">
      <alignment horizontal="left" vertical="center" wrapText="1"/>
    </xf>
    <xf numFmtId="0" fontId="28" fillId="0" borderId="0" xfId="51" applyFont="1"/>
    <xf numFmtId="0" fontId="15" fillId="0" borderId="10" xfId="59" applyFont="1" applyBorder="1" applyAlignment="1">
      <alignment horizontal="left" vertical="center" wrapText="1"/>
    </xf>
    <xf numFmtId="0" fontId="28" fillId="0" borderId="10" xfId="59" applyFont="1" applyBorder="1" applyAlignment="1">
      <alignment horizontal="left" vertical="center" wrapText="1"/>
    </xf>
    <xf numFmtId="0" fontId="15" fillId="0" borderId="16" xfId="59" applyFont="1" applyBorder="1" applyAlignment="1">
      <alignment horizontal="left" vertical="center" wrapText="1"/>
    </xf>
    <xf numFmtId="0" fontId="15" fillId="0" borderId="0" xfId="51" applyFont="1" applyAlignment="1">
      <alignment horizontal="center" vertical="center" wrapText="1"/>
    </xf>
    <xf numFmtId="0" fontId="15" fillId="0" borderId="0" xfId="51" applyFont="1" applyAlignment="1">
      <alignment horizontal="left" vertical="center" wrapText="1"/>
    </xf>
    <xf numFmtId="0" fontId="15" fillId="0" borderId="0" xfId="51" applyFont="1" applyAlignment="1">
      <alignment horizontal="left" wrapText="1"/>
    </xf>
    <xf numFmtId="0" fontId="15" fillId="0" borderId="0" xfId="51" applyFont="1" applyAlignment="1">
      <alignment wrapText="1"/>
    </xf>
    <xf numFmtId="0" fontId="15" fillId="0" borderId="0" xfId="51" applyFont="1" applyAlignment="1">
      <alignment horizontal="left"/>
    </xf>
    <xf numFmtId="0" fontId="43" fillId="0" borderId="0" xfId="63" applyFont="1"/>
    <xf numFmtId="0" fontId="28" fillId="0" borderId="10" xfId="63" applyFont="1" applyBorder="1" applyAlignment="1">
      <alignment horizontal="center" vertical="center" wrapText="1"/>
    </xf>
    <xf numFmtId="0" fontId="28" fillId="0" borderId="10" xfId="63" applyFont="1" applyBorder="1" applyAlignment="1">
      <alignment horizontal="center" vertical="center"/>
    </xf>
    <xf numFmtId="0" fontId="53" fillId="0" borderId="0" xfId="63" applyFont="1"/>
    <xf numFmtId="0" fontId="53" fillId="0" borderId="10" xfId="63" applyFont="1" applyBorder="1" applyAlignment="1">
      <alignment horizontal="center" vertical="center"/>
    </xf>
    <xf numFmtId="0" fontId="37" fillId="0" borderId="0" xfId="63" applyFont="1" applyAlignment="1">
      <alignment horizontal="center" vertical="center" wrapText="1"/>
    </xf>
    <xf numFmtId="1" fontId="37" fillId="0" borderId="10" xfId="63" applyNumberFormat="1" applyFont="1" applyBorder="1" applyAlignment="1">
      <alignment horizontal="center" vertical="center" wrapText="1"/>
    </xf>
    <xf numFmtId="0" fontId="37" fillId="0" borderId="10" xfId="63" applyFont="1" applyBorder="1" applyAlignment="1">
      <alignment horizontal="center" vertical="center" wrapText="1"/>
    </xf>
    <xf numFmtId="14" fontId="37" fillId="0" borderId="10" xfId="63" applyNumberFormat="1" applyFont="1" applyBorder="1" applyAlignment="1">
      <alignment horizontal="center" vertical="center" wrapText="1"/>
    </xf>
    <xf numFmtId="2" fontId="37" fillId="0" borderId="10" xfId="63"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42"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xf>
    <xf numFmtId="4" fontId="38" fillId="0" borderId="0" xfId="63" applyNumberFormat="1" applyFont="1"/>
    <xf numFmtId="0" fontId="38" fillId="0" borderId="0" xfId="51" applyFont="1"/>
    <xf numFmtId="0" fontId="15" fillId="0" borderId="0" xfId="51" applyFont="1" applyAlignment="1">
      <alignment horizontal="right"/>
    </xf>
    <xf numFmtId="0" fontId="29" fillId="0" borderId="0" xfId="51" applyFont="1" applyAlignment="1">
      <alignment horizontal="center"/>
    </xf>
    <xf numFmtId="0" fontId="29" fillId="0" borderId="0" xfId="51" applyFont="1"/>
    <xf numFmtId="2" fontId="54" fillId="0" borderId="0" xfId="51" applyNumberFormat="1" applyFont="1" applyAlignment="1">
      <alignment horizontal="right" vertical="top" wrapText="1"/>
    </xf>
    <xf numFmtId="0" fontId="38" fillId="0" borderId="0" xfId="51" applyFont="1" applyAlignment="1">
      <alignment horizontal="right"/>
    </xf>
    <xf numFmtId="0" fontId="36" fillId="0" borderId="40" xfId="51" applyFont="1" applyBorder="1" applyAlignment="1">
      <alignment horizontal="justify"/>
    </xf>
    <xf numFmtId="0" fontId="38" fillId="0" borderId="40" xfId="51" applyFont="1" applyBorder="1" applyAlignment="1">
      <alignment horizontal="justify" vertical="center"/>
    </xf>
    <xf numFmtId="0" fontId="38" fillId="0" borderId="40" xfId="51" applyFont="1" applyBorder="1" applyAlignment="1">
      <alignment horizontal="justify"/>
    </xf>
    <xf numFmtId="0" fontId="38" fillId="0" borderId="41" xfId="51" applyFont="1" applyBorder="1" applyAlignment="1">
      <alignment horizontal="left" vertical="center" wrapText="1"/>
    </xf>
    <xf numFmtId="0" fontId="38" fillId="0" borderId="41" xfId="51" applyFont="1" applyBorder="1" applyAlignment="1">
      <alignment horizontal="left"/>
    </xf>
    <xf numFmtId="0" fontId="36" fillId="0" borderId="40" xfId="51" applyFont="1" applyBorder="1" applyAlignment="1">
      <alignment vertical="top" wrapText="1"/>
    </xf>
    <xf numFmtId="0" fontId="38" fillId="0" borderId="40" xfId="51" applyFont="1" applyBorder="1" applyAlignment="1">
      <alignment horizontal="left" vertical="center"/>
    </xf>
    <xf numFmtId="0" fontId="36" fillId="0" borderId="42" xfId="51" applyFont="1" applyBorder="1" applyAlignment="1">
      <alignment vertical="top" wrapText="1"/>
    </xf>
    <xf numFmtId="0" fontId="38" fillId="0" borderId="43" xfId="51" applyFont="1" applyBorder="1" applyAlignment="1">
      <alignment horizontal="left" vertical="center" wrapText="1"/>
    </xf>
    <xf numFmtId="0" fontId="36" fillId="0" borderId="42" xfId="51" applyFont="1" applyBorder="1" applyAlignment="1">
      <alignment horizontal="justify" vertical="top" wrapText="1"/>
    </xf>
    <xf numFmtId="2" fontId="38" fillId="0" borderId="43" xfId="51" applyNumberFormat="1" applyFont="1" applyBorder="1" applyAlignment="1">
      <alignment horizontal="left" vertical="center" wrapText="1"/>
    </xf>
    <xf numFmtId="0" fontId="38" fillId="0" borderId="40" xfId="51" applyFont="1" applyBorder="1" applyAlignment="1">
      <alignment horizontal="justify" vertical="top" wrapText="1"/>
    </xf>
    <xf numFmtId="0" fontId="36" fillId="0" borderId="40" xfId="51" applyFont="1" applyBorder="1" applyAlignment="1">
      <alignment horizontal="justify" vertical="top" wrapText="1"/>
    </xf>
    <xf numFmtId="173" fontId="38" fillId="0" borderId="40" xfId="51" applyNumberFormat="1" applyFont="1" applyBorder="1" applyAlignment="1">
      <alignment horizontal="justify" vertical="top" wrapText="1"/>
    </xf>
    <xf numFmtId="0" fontId="38" fillId="27" borderId="40" xfId="51" applyFont="1" applyFill="1" applyBorder="1" applyAlignment="1">
      <alignment horizontal="justify" vertical="top" wrapText="1"/>
    </xf>
    <xf numFmtId="4" fontId="38" fillId="27" borderId="43" xfId="51" applyNumberFormat="1" applyFont="1" applyFill="1" applyBorder="1" applyAlignment="1">
      <alignment horizontal="left" vertical="center" wrapText="1"/>
    </xf>
    <xf numFmtId="10" fontId="38" fillId="0" borderId="40" xfId="51" applyNumberFormat="1" applyFont="1" applyBorder="1" applyAlignment="1">
      <alignment horizontal="justify" vertical="top" wrapText="1"/>
    </xf>
    <xf numFmtId="0" fontId="38" fillId="28" borderId="40" xfId="51" applyFont="1" applyFill="1" applyBorder="1" applyAlignment="1">
      <alignment horizontal="justify" vertical="top" wrapText="1"/>
    </xf>
    <xf numFmtId="2" fontId="38" fillId="28" borderId="43" xfId="51" applyNumberFormat="1" applyFont="1" applyFill="1" applyBorder="1" applyAlignment="1">
      <alignment horizontal="left" vertical="center" wrapText="1"/>
    </xf>
    <xf numFmtId="0" fontId="36" fillId="0" borderId="41" xfId="51" applyFont="1" applyBorder="1" applyAlignment="1">
      <alignment vertical="top" wrapText="1"/>
    </xf>
    <xf numFmtId="0" fontId="38" fillId="0" borderId="41" xfId="51" applyFont="1" applyBorder="1" applyAlignment="1">
      <alignment vertical="top" wrapText="1"/>
    </xf>
    <xf numFmtId="0" fontId="48" fillId="0" borderId="0" xfId="51" applyFont="1" applyAlignment="1">
      <alignment vertical="center"/>
    </xf>
    <xf numFmtId="0" fontId="36" fillId="0" borderId="40" xfId="51" applyFont="1" applyBorder="1" applyAlignment="1">
      <alignment horizontal="justify" vertical="center" wrapText="1"/>
    </xf>
    <xf numFmtId="4" fontId="36" fillId="0" borderId="40" xfId="51" applyNumberFormat="1" applyFont="1" applyBorder="1" applyAlignment="1">
      <alignment horizontal="justify" vertical="center" wrapText="1"/>
    </xf>
    <xf numFmtId="0" fontId="55" fillId="0" borderId="0" xfId="51" applyFont="1" applyAlignment="1">
      <alignment horizontal="center" vertical="center"/>
    </xf>
    <xf numFmtId="2" fontId="38" fillId="29" borderId="43" xfId="51" applyNumberFormat="1" applyFont="1" applyFill="1" applyBorder="1" applyAlignment="1">
      <alignment horizontal="left" vertical="center" wrapText="1"/>
    </xf>
    <xf numFmtId="0" fontId="15" fillId="29" borderId="0" xfId="51" applyFont="1" applyFill="1"/>
    <xf numFmtId="10" fontId="38" fillId="0" borderId="44" xfId="51" applyNumberFormat="1" applyFont="1" applyBorder="1" applyAlignment="1">
      <alignment horizontal="justify" vertical="top" wrapText="1"/>
    </xf>
    <xf numFmtId="2" fontId="15" fillId="0" borderId="0" xfId="51" applyNumberFormat="1" applyFont="1"/>
    <xf numFmtId="0" fontId="38" fillId="0" borderId="45" xfId="51" applyFont="1" applyBorder="1" applyAlignment="1">
      <alignment vertical="top" wrapText="1"/>
    </xf>
    <xf numFmtId="0" fontId="38" fillId="0" borderId="42" xfId="51" applyFont="1" applyBorder="1" applyAlignment="1">
      <alignment vertical="top" wrapText="1"/>
    </xf>
    <xf numFmtId="0" fontId="38" fillId="0" borderId="40" xfId="51" applyFont="1" applyBorder="1" applyAlignment="1">
      <alignment vertical="top" wrapText="1"/>
    </xf>
    <xf numFmtId="0" fontId="38" fillId="0" borderId="40" xfId="51" applyFont="1" applyBorder="1" applyAlignment="1">
      <alignment horizontal="left" vertical="top" wrapText="1"/>
    </xf>
    <xf numFmtId="0" fontId="38" fillId="0" borderId="46" xfId="51" applyFont="1" applyBorder="1" applyAlignment="1">
      <alignment horizontal="left" vertical="top" wrapText="1"/>
    </xf>
    <xf numFmtId="0" fontId="36" fillId="0" borderId="41" xfId="51" applyFont="1" applyBorder="1" applyAlignment="1">
      <alignment horizontal="left" vertical="center" wrapText="1"/>
    </xf>
    <xf numFmtId="0" fontId="38" fillId="0" borderId="41" xfId="51" applyFont="1" applyBorder="1" applyAlignment="1">
      <alignment horizontal="left" vertical="top" wrapText="1"/>
    </xf>
    <xf numFmtId="0" fontId="38" fillId="0" borderId="44" xfId="51" applyFont="1" applyBorder="1" applyAlignment="1">
      <alignment horizontal="justify" vertical="top" wrapText="1"/>
    </xf>
    <xf numFmtId="14" fontId="38" fillId="0" borderId="46" xfId="51" applyNumberFormat="1" applyFont="1" applyBorder="1" applyAlignment="1">
      <alignment horizontal="justify" vertical="top" wrapText="1"/>
    </xf>
    <xf numFmtId="0" fontId="38" fillId="0" borderId="46" xfId="51" applyFont="1" applyBorder="1" applyAlignment="1">
      <alignment horizontal="justify" vertical="top" wrapText="1"/>
    </xf>
    <xf numFmtId="0" fontId="36" fillId="0" borderId="41" xfId="51" applyFont="1" applyBorder="1" applyAlignment="1">
      <alignment horizontal="center" vertical="center" wrapText="1"/>
    </xf>
    <xf numFmtId="0" fontId="38" fillId="0" borderId="46" xfId="51" applyFont="1" applyBorder="1" applyAlignment="1">
      <alignment vertical="top" wrapText="1"/>
    </xf>
    <xf numFmtId="0" fontId="38" fillId="0" borderId="42" xfId="51" applyFont="1" applyBorder="1"/>
    <xf numFmtId="1" fontId="36" fillId="0" borderId="0" xfId="51" applyNumberFormat="1" applyFont="1" applyAlignment="1">
      <alignment horizontal="left" vertical="top"/>
    </xf>
    <xf numFmtId="49" fontId="38" fillId="0" borderId="0" xfId="51" applyNumberFormat="1" applyFont="1" applyAlignment="1">
      <alignment horizontal="left" vertical="top" wrapText="1"/>
    </xf>
    <xf numFmtId="49" fontId="38" fillId="0" borderId="0" xfId="51" applyNumberFormat="1" applyFont="1" applyAlignment="1">
      <alignment horizontal="left" vertical="top"/>
    </xf>
    <xf numFmtId="0" fontId="38" fillId="0" borderId="0" xfId="51" applyFont="1" applyAlignment="1">
      <alignment horizontal="center" vertical="center"/>
    </xf>
    <xf numFmtId="0" fontId="28" fillId="0" borderId="15" xfId="51" applyFont="1" applyFill="1" applyBorder="1" applyAlignment="1">
      <alignment horizontal="center" vertical="center" wrapText="1"/>
    </xf>
    <xf numFmtId="0" fontId="15" fillId="0" borderId="15" xfId="51" applyFont="1" applyFill="1" applyBorder="1" applyAlignment="1">
      <alignment horizontal="center" vertical="center" wrapText="1"/>
    </xf>
    <xf numFmtId="0" fontId="28" fillId="0" borderId="10" xfId="51" applyFont="1" applyFill="1" applyBorder="1" applyAlignment="1">
      <alignment horizontal="center" vertical="center" textRotation="90" wrapText="1"/>
    </xf>
    <xf numFmtId="2" fontId="40" fillId="0" borderId="10" xfId="51" applyNumberFormat="1" applyFont="1" applyFill="1" applyBorder="1" applyAlignment="1">
      <alignment horizontal="center" vertical="center" wrapText="1"/>
    </xf>
    <xf numFmtId="2" fontId="36" fillId="0" borderId="43" xfId="51" applyNumberFormat="1" applyFont="1" applyBorder="1" applyAlignment="1">
      <alignment horizontal="left" vertical="center" wrapText="1"/>
    </xf>
    <xf numFmtId="0" fontId="38" fillId="28" borderId="40" xfId="51" applyFont="1" applyFill="1" applyBorder="1" applyAlignment="1">
      <alignment horizontal="justify" vertical="top"/>
    </xf>
    <xf numFmtId="0" fontId="38" fillId="30" borderId="40" xfId="51" applyFont="1" applyFill="1" applyBorder="1" applyAlignment="1">
      <alignment horizontal="justify" vertical="top" wrapText="1"/>
    </xf>
    <xf numFmtId="2" fontId="38" fillId="30" borderId="43" xfId="51" applyNumberFormat="1" applyFont="1" applyFill="1" applyBorder="1" applyAlignment="1">
      <alignment horizontal="left" vertical="center" wrapText="1"/>
    </xf>
    <xf numFmtId="2" fontId="38" fillId="31" borderId="43" xfId="51" applyNumberFormat="1" applyFont="1" applyFill="1" applyBorder="1" applyAlignment="1">
      <alignment horizontal="left" vertical="center" wrapText="1"/>
    </xf>
    <xf numFmtId="0" fontId="65" fillId="0" borderId="0" xfId="67" applyFont="1" applyFill="1" applyBorder="1" applyAlignment="1">
      <alignment vertical="center" wrapText="1"/>
    </xf>
    <xf numFmtId="0" fontId="66" fillId="0" borderId="10" xfId="67" applyFont="1" applyFill="1" applyBorder="1" applyAlignment="1">
      <alignment horizontal="center" vertical="center"/>
    </xf>
    <xf numFmtId="0" fontId="67" fillId="32" borderId="10" xfId="45" applyFont="1" applyFill="1" applyBorder="1" applyAlignment="1">
      <alignment horizontal="left" vertical="center" wrapText="1"/>
    </xf>
    <xf numFmtId="0" fontId="67" fillId="32" borderId="10" xfId="45" applyFont="1" applyFill="1" applyBorder="1" applyAlignment="1">
      <alignment horizontal="center" vertical="center" wrapText="1"/>
    </xf>
    <xf numFmtId="2" fontId="67" fillId="32" borderId="10" xfId="45" applyNumberFormat="1" applyFont="1" applyFill="1" applyBorder="1" applyAlignment="1">
      <alignment horizontal="center" vertical="center" wrapText="1"/>
    </xf>
    <xf numFmtId="172" fontId="15" fillId="0" borderId="0" xfId="51" applyNumberFormat="1" applyFont="1"/>
    <xf numFmtId="174" fontId="28" fillId="0" borderId="24" xfId="45" applyNumberFormat="1" applyFont="1" applyBorder="1" applyAlignment="1">
      <alignment horizontal="left" vertical="center" wrapText="1"/>
    </xf>
    <xf numFmtId="175" fontId="15" fillId="0" borderId="0" xfId="51" applyNumberFormat="1" applyFont="1"/>
    <xf numFmtId="176" fontId="15" fillId="0" borderId="0" xfId="51" applyNumberFormat="1" applyFont="1"/>
    <xf numFmtId="0" fontId="28" fillId="0" borderId="0" xfId="0" applyFont="1" applyAlignment="1">
      <alignment horizontal="center" vertical="center"/>
    </xf>
    <xf numFmtId="0" fontId="29" fillId="0" borderId="0" xfId="64" applyFont="1" applyAlignment="1">
      <alignment horizontal="center" vertical="center"/>
    </xf>
    <xf numFmtId="0" fontId="30" fillId="0" borderId="0" xfId="64" applyFont="1" applyAlignment="1">
      <alignment horizontal="center" vertical="center"/>
    </xf>
    <xf numFmtId="0" fontId="15" fillId="0" borderId="0" xfId="64" applyFont="1" applyAlignment="1">
      <alignment horizontal="center" vertical="center"/>
    </xf>
    <xf numFmtId="0" fontId="32" fillId="0" borderId="0" xfId="64" applyFont="1" applyAlignment="1">
      <alignment horizontal="center" vertical="center"/>
    </xf>
    <xf numFmtId="49" fontId="15" fillId="0" borderId="11" xfId="64" applyNumberFormat="1" applyFont="1" applyBorder="1" applyAlignment="1">
      <alignment horizontal="center" vertical="center"/>
    </xf>
    <xf numFmtId="49" fontId="15" fillId="0" borderId="12" xfId="64" applyNumberFormat="1" applyFont="1" applyBorder="1" applyAlignment="1">
      <alignment horizontal="center" vertical="center"/>
    </xf>
    <xf numFmtId="49" fontId="15" fillId="0" borderId="13" xfId="64" applyNumberFormat="1" applyFont="1" applyBorder="1" applyAlignment="1">
      <alignment horizontal="center" vertical="center"/>
    </xf>
    <xf numFmtId="0" fontId="32" fillId="0" borderId="0" xfId="64" applyFont="1" applyAlignment="1">
      <alignment horizontal="center" vertical="center" wrapText="1"/>
    </xf>
    <xf numFmtId="0" fontId="35" fillId="0" borderId="0" xfId="64" applyFont="1" applyAlignment="1">
      <alignment horizontal="center" vertical="center"/>
    </xf>
    <xf numFmtId="0" fontId="26" fillId="0" borderId="0" xfId="64" applyFont="1" applyAlignment="1">
      <alignment horizontal="center" vertical="center"/>
    </xf>
    <xf numFmtId="0" fontId="35" fillId="0" borderId="0" xfId="64" applyFont="1" applyAlignment="1">
      <alignment horizontal="center" vertical="center" wrapText="1"/>
    </xf>
    <xf numFmtId="0" fontId="15" fillId="0" borderId="14" xfId="64" applyFont="1" applyBorder="1" applyAlignment="1">
      <alignment vertical="center"/>
    </xf>
    <xf numFmtId="0" fontId="28" fillId="0" borderId="10" xfId="64" applyFont="1" applyBorder="1" applyAlignment="1">
      <alignment horizontal="center" vertical="center" wrapText="1"/>
    </xf>
    <xf numFmtId="0" fontId="28" fillId="0" borderId="15" xfId="64" applyFont="1" applyBorder="1" applyAlignment="1">
      <alignment horizontal="center" vertical="center" wrapText="1"/>
    </xf>
    <xf numFmtId="0" fontId="28" fillId="0" borderId="16" xfId="64" applyFont="1" applyBorder="1" applyAlignment="1">
      <alignment horizontal="center" vertical="center" wrapText="1"/>
    </xf>
    <xf numFmtId="0" fontId="29" fillId="0" borderId="10" xfId="64" applyFont="1" applyBorder="1" applyAlignment="1">
      <alignment horizontal="center" vertical="center" wrapText="1"/>
    </xf>
    <xf numFmtId="0" fontId="28" fillId="0" borderId="11" xfId="45" applyFont="1" applyBorder="1" applyAlignment="1">
      <alignment horizontal="center" vertical="center" wrapText="1"/>
    </xf>
    <xf numFmtId="0" fontId="28" fillId="0" borderId="12" xfId="45" applyFont="1" applyBorder="1" applyAlignment="1">
      <alignment horizontal="center" vertical="center" wrapText="1"/>
    </xf>
    <xf numFmtId="49" fontId="15" fillId="0" borderId="0" xfId="45" applyNumberFormat="1" applyFont="1" applyAlignment="1">
      <alignment horizontal="left" vertical="top"/>
    </xf>
    <xf numFmtId="0" fontId="15" fillId="0" borderId="14" xfId="45" applyFont="1" applyBorder="1" applyAlignment="1">
      <alignment horizontal="left" vertical="center"/>
    </xf>
    <xf numFmtId="0" fontId="28" fillId="0" borderId="15" xfId="45" applyFont="1" applyBorder="1" applyAlignment="1">
      <alignment horizontal="center" vertical="center"/>
    </xf>
    <xf numFmtId="0" fontId="28" fillId="0" borderId="19" xfId="45" applyFont="1" applyBorder="1" applyAlignment="1">
      <alignment horizontal="center" vertical="center"/>
    </xf>
    <xf numFmtId="0" fontId="28" fillId="0" borderId="16" xfId="45" applyFont="1" applyBorder="1" applyAlignment="1">
      <alignment horizontal="center" vertical="center"/>
    </xf>
    <xf numFmtId="0" fontId="28" fillId="0" borderId="17" xfId="45" applyFont="1" applyBorder="1" applyAlignment="1">
      <alignment horizontal="center" vertical="center" wrapText="1"/>
    </xf>
    <xf numFmtId="0" fontId="28" fillId="0" borderId="18" xfId="45"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3" xfId="45" applyFont="1" applyBorder="1" applyAlignment="1">
      <alignment horizontal="center" vertical="center" wrapText="1"/>
    </xf>
    <xf numFmtId="0" fontId="28" fillId="0" borderId="10" xfId="45" applyFont="1" applyBorder="1" applyAlignment="1">
      <alignment horizontal="center" vertical="center" wrapText="1"/>
    </xf>
    <xf numFmtId="0" fontId="38" fillId="0" borderId="0" xfId="63" applyFont="1" applyAlignment="1">
      <alignment horizontal="center"/>
    </xf>
    <xf numFmtId="0" fontId="36" fillId="0" borderId="0" xfId="63"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64" applyFont="1" applyAlignment="1">
      <alignment horizontal="center" vertical="center" wrapText="1"/>
    </xf>
    <xf numFmtId="0" fontId="28" fillId="0" borderId="11" xfId="64" applyFont="1" applyBorder="1" applyAlignment="1">
      <alignment horizontal="center" vertical="center" wrapText="1"/>
    </xf>
    <xf numFmtId="0" fontId="28" fillId="0" borderId="12" xfId="64" applyFont="1" applyBorder="1" applyAlignment="1">
      <alignment horizontal="center" vertical="center" wrapText="1"/>
    </xf>
    <xf numFmtId="0" fontId="28" fillId="0" borderId="13" xfId="64" applyFont="1" applyBorder="1" applyAlignment="1">
      <alignment horizontal="center" vertical="center" wrapText="1"/>
    </xf>
    <xf numFmtId="0" fontId="37" fillId="0" borderId="11" xfId="67" applyFont="1" applyBorder="1" applyAlignment="1">
      <alignment horizontal="left" vertical="center"/>
    </xf>
    <xf numFmtId="0" fontId="37" fillId="0" borderId="12" xfId="67" applyFont="1" applyBorder="1" applyAlignment="1">
      <alignment horizontal="left" vertical="center"/>
    </xf>
    <xf numFmtId="0" fontId="37" fillId="0" borderId="13" xfId="67" applyFont="1" applyBorder="1" applyAlignment="1">
      <alignment horizontal="left" vertical="center"/>
    </xf>
    <xf numFmtId="0" fontId="16" fillId="0" borderId="11" xfId="45" applyFont="1" applyBorder="1" applyAlignment="1">
      <alignment horizontal="center" vertical="center" wrapText="1"/>
    </xf>
    <xf numFmtId="0" fontId="16" fillId="0" borderId="13" xfId="45" applyFont="1" applyBorder="1" applyAlignment="1">
      <alignment horizontal="center" vertical="center" wrapText="1"/>
    </xf>
    <xf numFmtId="0" fontId="34" fillId="25" borderId="0" xfId="45" applyFont="1" applyFill="1" applyAlignment="1">
      <alignment horizontal="center" vertical="center" wrapText="1"/>
    </xf>
    <xf numFmtId="0" fontId="42" fillId="25" borderId="0" xfId="0" applyFont="1" applyFill="1" applyAlignment="1">
      <alignment horizontal="center" vertical="center" wrapText="1"/>
    </xf>
    <xf numFmtId="0" fontId="37" fillId="0" borderId="11" xfId="67" applyFont="1" applyBorder="1" applyAlignment="1">
      <alignment horizontal="left" vertical="center" wrapText="1"/>
    </xf>
    <xf numFmtId="0" fontId="37" fillId="0" borderId="12" xfId="67" applyFont="1" applyBorder="1" applyAlignment="1">
      <alignment horizontal="left" vertical="center" wrapText="1"/>
    </xf>
    <xf numFmtId="0" fontId="37" fillId="0" borderId="13" xfId="67" applyFont="1" applyBorder="1" applyAlignment="1">
      <alignment horizontal="left" vertical="center" wrapText="1"/>
    </xf>
    <xf numFmtId="0" fontId="37" fillId="0" borderId="11" xfId="67" applyFont="1" applyBorder="1" applyAlignment="1">
      <alignment horizontal="center" vertical="center"/>
    </xf>
    <xf numFmtId="0" fontId="37" fillId="0" borderId="12" xfId="67" applyFont="1" applyBorder="1" applyAlignment="1">
      <alignment horizontal="center" vertical="center"/>
    </xf>
    <xf numFmtId="0" fontId="37" fillId="0" borderId="13" xfId="67" applyFont="1" applyBorder="1" applyAlignment="1">
      <alignment horizontal="center" vertical="center"/>
    </xf>
    <xf numFmtId="0" fontId="15" fillId="0" borderId="0" xfId="0" applyFont="1" applyAlignment="1">
      <alignment horizontal="left" vertical="center" wrapText="1"/>
    </xf>
    <xf numFmtId="0" fontId="15" fillId="0" borderId="0" xfId="67" applyFont="1" applyAlignment="1">
      <alignment horizontal="left" vertical="center" wrapText="1"/>
    </xf>
    <xf numFmtId="0" fontId="28" fillId="0" borderId="10" xfId="0" applyFont="1" applyBorder="1" applyAlignment="1">
      <alignment horizontal="center" vertical="center" wrapText="1" shrinkToFit="1"/>
    </xf>
    <xf numFmtId="0" fontId="28" fillId="0" borderId="10" xfId="51" applyFont="1" applyBorder="1" applyAlignment="1">
      <alignment horizontal="center" vertical="center" wrapText="1"/>
    </xf>
    <xf numFmtId="0" fontId="28" fillId="0" borderId="0" xfId="51" applyFont="1" applyAlignment="1">
      <alignment horizontal="center" vertical="top" wrapText="1"/>
    </xf>
    <xf numFmtId="0" fontId="28" fillId="0" borderId="10" xfId="51" applyFont="1" applyBorder="1" applyAlignment="1">
      <alignment horizontal="center" vertical="center" wrapText="1" shrinkToFit="1"/>
    </xf>
    <xf numFmtId="0" fontId="28" fillId="0" borderId="15" xfId="51" applyFont="1" applyBorder="1" applyAlignment="1">
      <alignment horizontal="center" vertical="center" wrapText="1" shrinkToFit="1"/>
    </xf>
    <xf numFmtId="0" fontId="28" fillId="0" borderId="19" xfId="51" applyFont="1" applyBorder="1" applyAlignment="1">
      <alignment horizontal="center" vertical="center" wrapText="1" shrinkToFit="1"/>
    </xf>
    <xf numFmtId="0" fontId="28" fillId="0" borderId="16" xfId="51" applyFont="1" applyBorder="1" applyAlignment="1">
      <alignment horizontal="center" vertical="center" wrapText="1" shrinkToFit="1"/>
    </xf>
    <xf numFmtId="0" fontId="15" fillId="0" borderId="0" xfId="51" applyFont="1" applyAlignment="1">
      <alignment horizontal="center"/>
    </xf>
    <xf numFmtId="0" fontId="28" fillId="0" borderId="0" xfId="51" applyFont="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Fill="1" applyBorder="1" applyAlignment="1">
      <alignment horizontal="center" vertical="center" wrapText="1"/>
    </xf>
    <xf numFmtId="0" fontId="28" fillId="0" borderId="10" xfId="51" applyFont="1" applyBorder="1" applyAlignment="1">
      <alignment horizontal="center" vertical="center"/>
    </xf>
    <xf numFmtId="0" fontId="40" fillId="0" borderId="15" xfId="51" applyFont="1" applyFill="1" applyBorder="1" applyAlignment="1">
      <alignment horizontal="center" vertical="center" wrapText="1"/>
    </xf>
    <xf numFmtId="0" fontId="40" fillId="0" borderId="19" xfId="51" applyFont="1" applyFill="1" applyBorder="1" applyAlignment="1">
      <alignment horizontal="center" vertical="center" wrapText="1"/>
    </xf>
    <xf numFmtId="0" fontId="40" fillId="0" borderId="16" xfId="51" applyFont="1" applyFill="1" applyBorder="1" applyAlignment="1">
      <alignment horizontal="center" vertical="center" wrapText="1"/>
    </xf>
    <xf numFmtId="0" fontId="28" fillId="0" borderId="17" xfId="68" applyFont="1" applyFill="1" applyBorder="1" applyAlignment="1">
      <alignment horizontal="center" vertical="center" wrapText="1"/>
    </xf>
    <xf numFmtId="0" fontId="28" fillId="0" borderId="18" xfId="68" applyFont="1" applyFill="1" applyBorder="1" applyAlignment="1">
      <alignment horizontal="center" vertical="center" wrapText="1"/>
    </xf>
    <xf numFmtId="0" fontId="28" fillId="0" borderId="20" xfId="68" applyFont="1" applyFill="1" applyBorder="1" applyAlignment="1">
      <alignment horizontal="center" vertical="center" wrapText="1"/>
    </xf>
    <xf numFmtId="0" fontId="28" fillId="0" borderId="21" xfId="68" applyFont="1" applyFill="1" applyBorder="1" applyAlignment="1">
      <alignment horizontal="center" vertical="center" wrapText="1"/>
    </xf>
    <xf numFmtId="0" fontId="28" fillId="0" borderId="11" xfId="68" applyFont="1" applyFill="1" applyBorder="1" applyAlignment="1">
      <alignment horizontal="center" vertical="center"/>
    </xf>
    <xf numFmtId="0" fontId="28" fillId="0" borderId="12" xfId="68" applyFont="1" applyFill="1" applyBorder="1" applyAlignment="1">
      <alignment horizontal="center" vertical="center"/>
    </xf>
    <xf numFmtId="0" fontId="28" fillId="0" borderId="13" xfId="68" applyFont="1" applyFill="1" applyBorder="1" applyAlignment="1">
      <alignment horizontal="center" vertical="center"/>
    </xf>
    <xf numFmtId="0" fontId="15" fillId="0" borderId="0" xfId="51" applyFont="1" applyAlignment="1">
      <alignment horizontal="left" wrapText="1"/>
    </xf>
    <xf numFmtId="0" fontId="15" fillId="0" borderId="0" xfId="51" applyFont="1" applyAlignment="1">
      <alignment horizontal="left"/>
    </xf>
    <xf numFmtId="0" fontId="15" fillId="0" borderId="0" xfId="51" applyFont="1" applyAlignment="1">
      <alignment horizontal="left" vertical="center" wrapText="1"/>
    </xf>
    <xf numFmtId="0" fontId="49" fillId="0" borderId="0" xfId="64" applyFont="1" applyAlignment="1">
      <alignment horizontal="center" vertical="center"/>
    </xf>
    <xf numFmtId="0" fontId="50" fillId="0" borderId="0" xfId="64" applyFont="1" applyAlignment="1">
      <alignment horizontal="center" vertical="center"/>
    </xf>
    <xf numFmtId="0" fontId="34" fillId="0" borderId="0" xfId="64" applyFont="1" applyAlignment="1">
      <alignment horizontal="center" vertical="center"/>
    </xf>
    <xf numFmtId="0" fontId="51" fillId="0" borderId="0" xfId="64" applyFont="1" applyAlignment="1">
      <alignment horizontal="center" vertical="center"/>
    </xf>
    <xf numFmtId="0" fontId="43" fillId="0" borderId="0" xfId="63" applyFont="1" applyAlignment="1">
      <alignment horizontal="center"/>
    </xf>
    <xf numFmtId="0" fontId="52" fillId="0" borderId="14" xfId="63" applyFont="1" applyBorder="1" applyAlignment="1">
      <alignment horizontal="center"/>
    </xf>
    <xf numFmtId="0" fontId="28" fillId="0" borderId="15" xfId="63" applyFont="1" applyBorder="1" applyAlignment="1">
      <alignment horizontal="center" vertical="center" wrapText="1"/>
    </xf>
    <xf numFmtId="0" fontId="28" fillId="0" borderId="19" xfId="63" applyFont="1" applyBorder="1" applyAlignment="1">
      <alignment horizontal="center" vertical="center" wrapText="1"/>
    </xf>
    <xf numFmtId="0" fontId="28" fillId="0" borderId="16" xfId="63" applyFont="1" applyBorder="1" applyAlignment="1">
      <alignment horizontal="center" vertical="center" wrapText="1"/>
    </xf>
    <xf numFmtId="0" fontId="28" fillId="0" borderId="17" xfId="63" applyFont="1" applyBorder="1" applyAlignment="1">
      <alignment horizontal="center" vertical="center" wrapText="1"/>
    </xf>
    <xf numFmtId="0" fontId="28" fillId="0" borderId="39" xfId="63" applyFont="1" applyBorder="1" applyAlignment="1">
      <alignment horizontal="center" vertical="center" wrapText="1"/>
    </xf>
    <xf numFmtId="0" fontId="28" fillId="0" borderId="20" xfId="63" applyFont="1" applyBorder="1" applyAlignment="1">
      <alignment horizontal="center" vertical="center" wrapText="1"/>
    </xf>
    <xf numFmtId="0" fontId="28" fillId="0" borderId="11" xfId="63" applyFont="1" applyBorder="1" applyAlignment="1">
      <alignment horizontal="center" vertical="center" wrapText="1"/>
    </xf>
    <xf numFmtId="0" fontId="28" fillId="0" borderId="12" xfId="63" applyFont="1" applyBorder="1" applyAlignment="1">
      <alignment horizontal="center" vertical="center" wrapText="1"/>
    </xf>
    <xf numFmtId="0" fontId="28" fillId="0" borderId="13" xfId="63" applyFont="1" applyBorder="1" applyAlignment="1">
      <alignment horizontal="center" vertical="center" wrapText="1"/>
    </xf>
    <xf numFmtId="0" fontId="28" fillId="0" borderId="10" xfId="63" applyFont="1" applyBorder="1" applyAlignment="1">
      <alignment horizontal="center" vertical="center" wrapText="1"/>
    </xf>
    <xf numFmtId="0" fontId="28" fillId="0" borderId="10" xfId="63" applyFont="1" applyBorder="1" applyAlignment="1">
      <alignment horizontal="center" vertical="center" textRotation="90" wrapText="1"/>
    </xf>
    <xf numFmtId="0" fontId="28" fillId="0" borderId="10" xfId="63" applyFont="1" applyBorder="1" applyAlignment="1" applyProtection="1">
      <alignment horizontal="center" vertical="center" textRotation="90" wrapText="1"/>
    </xf>
    <xf numFmtId="0" fontId="28" fillId="0" borderId="15" xfId="63" applyFont="1" applyBorder="1" applyAlignment="1" applyProtection="1">
      <alignment horizontal="center" vertical="center" wrapText="1"/>
    </xf>
    <xf numFmtId="0" fontId="28" fillId="0" borderId="16" xfId="63" applyFont="1" applyBorder="1" applyAlignment="1" applyProtection="1">
      <alignment horizontal="center" vertical="center" wrapText="1"/>
    </xf>
    <xf numFmtId="0" fontId="28" fillId="0" borderId="15" xfId="63" applyFont="1" applyBorder="1" applyAlignment="1">
      <alignment horizontal="center" vertical="center" textRotation="90" wrapText="1"/>
    </xf>
    <xf numFmtId="0" fontId="28" fillId="0" borderId="16" xfId="63" applyFont="1" applyBorder="1" applyAlignment="1">
      <alignment horizontal="center" vertical="center" textRotation="90" wrapText="1"/>
    </xf>
    <xf numFmtId="0" fontId="28" fillId="0" borderId="15" xfId="59" applyFont="1" applyBorder="1" applyAlignment="1">
      <alignment horizontal="center" vertical="center" textRotation="90" wrapText="1"/>
    </xf>
    <xf numFmtId="0" fontId="28" fillId="0" borderId="16" xfId="59"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63" applyFont="1" applyBorder="1" applyAlignment="1">
      <alignment horizontal="center" vertical="center"/>
    </xf>
    <xf numFmtId="0" fontId="28" fillId="0" borderId="16" xfId="63" applyFont="1" applyBorder="1" applyAlignment="1">
      <alignment horizontal="center" vertical="center"/>
    </xf>
    <xf numFmtId="0" fontId="29" fillId="0" borderId="0" xfId="51" applyFont="1" applyAlignment="1">
      <alignment horizontal="center"/>
    </xf>
    <xf numFmtId="0" fontId="36" fillId="0" borderId="0" xfId="51" applyFont="1" applyAlignment="1">
      <alignment horizontal="center" wrapText="1"/>
    </xf>
    <xf numFmtId="0" fontId="36" fillId="0" borderId="0" xfId="51" applyFont="1" applyAlignment="1">
      <alignment horizontal="center"/>
    </xf>
    <xf numFmtId="0" fontId="38" fillId="0" borderId="41" xfId="51" applyFont="1" applyBorder="1" applyAlignment="1">
      <alignment horizontal="left" vertical="top" wrapText="1"/>
    </xf>
    <xf numFmtId="0" fontId="38" fillId="0" borderId="45" xfId="51" applyFont="1" applyBorder="1" applyAlignment="1">
      <alignment horizontal="left" vertical="top" wrapText="1"/>
    </xf>
    <xf numFmtId="0" fontId="38" fillId="0" borderId="42" xfId="51" applyFont="1" applyBorder="1" applyAlignment="1">
      <alignment horizontal="left" vertical="top" wrapText="1"/>
    </xf>
  </cellXfs>
  <cellStyles count="9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19" xfId="42" xr:uid="{00000000-0005-0000-0000-00002A000000}"/>
    <cellStyle name="Обычный 2" xfId="43" xr:uid="{00000000-0005-0000-0000-00002B000000}"/>
    <cellStyle name="Обычный 2 10" xfId="44" xr:uid="{00000000-0005-0000-0000-00002C000000}"/>
    <cellStyle name="Обычный 2 2" xfId="45" xr:uid="{00000000-0005-0000-0000-00002D000000}"/>
    <cellStyle name="Обычный 2 2 2" xfId="46" xr:uid="{00000000-0005-0000-0000-00002E000000}"/>
    <cellStyle name="Обычный 2 3" xfId="47" xr:uid="{00000000-0005-0000-0000-00002F000000}"/>
    <cellStyle name="Обычный 2 3 2" xfId="48" xr:uid="{00000000-0005-0000-0000-000030000000}"/>
    <cellStyle name="Обычный 2 3 6" xfId="49" xr:uid="{00000000-0005-0000-0000-000031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5" xfId="59" xr:uid="{00000000-0005-0000-0000-00003B000000}"/>
    <cellStyle name="Обычный 6" xfId="60" xr:uid="{00000000-0005-0000-0000-00003C000000}"/>
    <cellStyle name="Обычный 6 2" xfId="61" xr:uid="{00000000-0005-0000-0000-00003D000000}"/>
    <cellStyle name="Обычный 6 2 2" xfId="62" xr:uid="{00000000-0005-0000-0000-00003E000000}"/>
    <cellStyle name="Обычный 6 2 3" xfId="63" xr:uid="{00000000-0005-0000-0000-00003F000000}"/>
    <cellStyle name="Обычный 7" xfId="64" xr:uid="{00000000-0005-0000-0000-000040000000}"/>
    <cellStyle name="Обычный 7 2" xfId="65" xr:uid="{00000000-0005-0000-0000-000041000000}"/>
    <cellStyle name="Обычный 8" xfId="66" xr:uid="{00000000-0005-0000-0000-000042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ояснение 2" xfId="70" xr:uid="{00000000-0005-0000-0000-000046000000}"/>
    <cellStyle name="Примечание 2" xfId="71" xr:uid="{00000000-0005-0000-0000-000047000000}"/>
    <cellStyle name="Примечание 2 2" xfId="72" xr:uid="{00000000-0005-0000-0000-000048000000}"/>
    <cellStyle name="Процентный 2" xfId="73" xr:uid="{00000000-0005-0000-0000-000049000000}"/>
    <cellStyle name="Процентный 2 2" xfId="74" xr:uid="{00000000-0005-0000-0000-00004A000000}"/>
    <cellStyle name="Процентный 3" xfId="75" xr:uid="{00000000-0005-0000-0000-00004B000000}"/>
    <cellStyle name="Процентный 4" xfId="76" xr:uid="{00000000-0005-0000-0000-00004C000000}"/>
    <cellStyle name="Процентный 4 2" xfId="77" xr:uid="{00000000-0005-0000-0000-00004D000000}"/>
    <cellStyle name="Связанная ячейка 2" xfId="78" xr:uid="{00000000-0005-0000-0000-00004E000000}"/>
    <cellStyle name="Стиль 1" xfId="79" xr:uid="{00000000-0005-0000-0000-00004F000000}"/>
    <cellStyle name="Текст предупреждения 2" xfId="80" xr:uid="{00000000-0005-0000-0000-000050000000}"/>
    <cellStyle name="Финансовый 2" xfId="81" xr:uid="{00000000-0005-0000-0000-000051000000}"/>
    <cellStyle name="Финансовый 2 2" xfId="82" xr:uid="{00000000-0005-0000-0000-000052000000}"/>
    <cellStyle name="Финансовый 2 2 2 2 2" xfId="83" xr:uid="{00000000-0005-0000-0000-000053000000}"/>
    <cellStyle name="Финансовый 2 4" xfId="84" xr:uid="{00000000-0005-0000-0000-000054000000}"/>
    <cellStyle name="Финансовый 3" xfId="85" xr:uid="{00000000-0005-0000-0000-000055000000}"/>
    <cellStyle name="Финансовый 3 2" xfId="86" xr:uid="{00000000-0005-0000-0000-000056000000}"/>
    <cellStyle name="Финансовый 4" xfId="87" xr:uid="{00000000-0005-0000-0000-000057000000}"/>
    <cellStyle name="Финансовый 4 2" xfId="88" xr:uid="{00000000-0005-0000-0000-000058000000}"/>
    <cellStyle name="Финансовый 5" xfId="89" xr:uid="{00000000-0005-0000-0000-000059000000}"/>
    <cellStyle name="Хороший 2" xfId="90" xr:uid="{00000000-0005-0000-0000-00005A000000}"/>
  </cellStyles>
  <dxfs count="11">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314999999999996"/>
          <c:h val="0.78050299999999995"/>
        </c:manualLayout>
      </c:layout>
      <c:lineChart>
        <c:grouping val="standard"/>
        <c:varyColors val="0"/>
        <c:ser>
          <c:idx val="0"/>
          <c:order val="0"/>
          <c:tx>
            <c:strRef>
              <c:f>'5. анализ эконом эфф'!$A$86</c:f>
              <c:strCache>
                <c:ptCount val="1"/>
                <c:pt idx="0">
                  <c:v>PV</c:v>
                </c:pt>
              </c:strCache>
            </c:strRef>
          </c:tx>
          <c:marker>
            <c:symbol val="none"/>
          </c:marker>
          <c:val>
            <c:numRef>
              <c:f>'5. анализ эконом эфф'!$B$86:$M$86</c:f>
              <c:numCache>
                <c:formatCode>#,##0</c:formatCode>
                <c:ptCount val="12"/>
                <c:pt idx="0">
                  <c:v>86944620.886501238</c:v>
                </c:pt>
                <c:pt idx="1">
                  <c:v>-220701.70878776824</c:v>
                </c:pt>
                <c:pt idx="2">
                  <c:v>-76682922.987856299</c:v>
                </c:pt>
                <c:pt idx="3">
                  <c:v>-295902.86187151022</c:v>
                </c:pt>
                <c:pt idx="4">
                  <c:v>1436147.5466193373</c:v>
                </c:pt>
                <c:pt idx="5">
                  <c:v>-279732.17074707366</c:v>
                </c:pt>
                <c:pt idx="6">
                  <c:v>-269763.52088207309</c:v>
                </c:pt>
                <c:pt idx="7">
                  <c:v>-258988.87184512932</c:v>
                </c:pt>
                <c:pt idx="8">
                  <c:v>-247675.0984986363</c:v>
                </c:pt>
                <c:pt idx="9">
                  <c:v>-236042.55710921463</c:v>
                </c:pt>
                <c:pt idx="10">
                  <c:v>-224271.90613772869</c:v>
                </c:pt>
                <c:pt idx="11">
                  <c:v>-212510.00221336086</c:v>
                </c:pt>
              </c:numCache>
            </c:numRef>
          </c:val>
          <c:smooth val="0"/>
          <c:extLst>
            <c:ext xmlns:c16="http://schemas.microsoft.com/office/drawing/2014/chart" uri="{C3380CC4-5D6E-409C-BE32-E72D297353CC}">
              <c16:uniqueId val="{00000000-106B-460B-A41C-E2BB2AC74577}"/>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эфф'!$B$87:$M$87</c:f>
              <c:numCache>
                <c:formatCode>#,##0</c:formatCode>
                <c:ptCount val="12"/>
                <c:pt idx="0">
                  <c:v>86944620.886501238</c:v>
                </c:pt>
                <c:pt idx="1">
                  <c:v>86723919.177713469</c:v>
                </c:pt>
                <c:pt idx="2">
                  <c:v>10040996.18985717</c:v>
                </c:pt>
                <c:pt idx="3">
                  <c:v>9745093.3279856592</c:v>
                </c:pt>
                <c:pt idx="4">
                  <c:v>11181240.874604996</c:v>
                </c:pt>
                <c:pt idx="5">
                  <c:v>10901508.703857923</c:v>
                </c:pt>
                <c:pt idx="6">
                  <c:v>10631745.182975849</c:v>
                </c:pt>
                <c:pt idx="7">
                  <c:v>10372756.311130719</c:v>
                </c:pt>
                <c:pt idx="8">
                  <c:v>10125081.212632082</c:v>
                </c:pt>
                <c:pt idx="9">
                  <c:v>9889038.655522868</c:v>
                </c:pt>
                <c:pt idx="10">
                  <c:v>9664766.749385139</c:v>
                </c:pt>
                <c:pt idx="11">
                  <c:v>9452256.7471717782</c:v>
                </c:pt>
              </c:numCache>
            </c:numRef>
          </c:val>
          <c:smooth val="0"/>
          <c:extLst>
            <c:ext xmlns:c16="http://schemas.microsoft.com/office/drawing/2014/chart" uri="{C3380CC4-5D6E-409C-BE32-E72D297353CC}">
              <c16:uniqueId val="{00000001-106B-460B-A41C-E2BB2AC74577}"/>
            </c:ext>
          </c:extLst>
        </c:ser>
        <c:dLbls>
          <c:showLegendKey val="0"/>
          <c:showVal val="0"/>
          <c:showCatName val="0"/>
          <c:showSerName val="0"/>
          <c:showPercent val="0"/>
          <c:showBubbleSize val="0"/>
        </c:dLbls>
        <c:smooth val="0"/>
        <c:axId val="-1179575232"/>
        <c:axId val="-1179578496"/>
      </c:lineChart>
      <c:catAx>
        <c:axId val="-11795752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179578496"/>
        <c:crosses val="autoZero"/>
        <c:auto val="1"/>
        <c:lblAlgn val="ctr"/>
        <c:lblOffset val="100"/>
        <c:noMultiLvlLbl val="0"/>
      </c:catAx>
      <c:valAx>
        <c:axId val="-1179578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179575232"/>
        <c:crosses val="autoZero"/>
        <c:crossBetween val="between"/>
      </c:valAx>
    </c:plotArea>
    <c:legend>
      <c:legendPos val="r"/>
      <c:layout>
        <c:manualLayout>
          <c:xMode val="edge"/>
          <c:yMode val="edge"/>
          <c:x val="0.12876599999999999"/>
          <c:y val="0.89804300000000004"/>
          <c:w val="0.191827"/>
          <c:h val="0.10195700000000001"/>
        </c:manualLayout>
      </c:layout>
      <c:overlay val="0"/>
      <c:txPr>
        <a:bodyPr/>
        <a:lstStyle/>
        <a:p>
          <a:pPr>
            <a:defRPr sz="4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688" l="0.70000000000000062" r="0.70000000000000062" t="0.750000000000006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1186296</xdr:colOff>
      <xdr:row>32</xdr:row>
      <xdr:rowOff>202405</xdr:rowOff>
    </xdr:from>
    <xdr:to>
      <xdr:col>7</xdr:col>
      <xdr:colOff>59531</xdr:colOff>
      <xdr:row>45</xdr:row>
      <xdr:rowOff>95247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4.285156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04" t="s">
        <v>632</v>
      </c>
      <c r="B5" s="304"/>
      <c r="C5" s="304"/>
      <c r="D5" s="9"/>
      <c r="E5" s="9"/>
      <c r="F5" s="9"/>
      <c r="G5" s="9"/>
      <c r="H5" s="9"/>
      <c r="I5" s="9"/>
      <c r="J5" s="9"/>
    </row>
    <row r="6" spans="1:22" s="3" customFormat="1" ht="18.75" x14ac:dyDescent="0.3">
      <c r="A6" s="6"/>
      <c r="C6" s="7"/>
      <c r="H6" s="5"/>
    </row>
    <row r="7" spans="1:22" s="3" customFormat="1" ht="18.75" x14ac:dyDescent="0.2">
      <c r="A7" s="305" t="s">
        <v>3</v>
      </c>
      <c r="B7" s="305"/>
      <c r="C7" s="30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06" t="s">
        <v>4</v>
      </c>
      <c r="B9" s="306"/>
      <c r="C9" s="306"/>
      <c r="D9" s="13"/>
      <c r="E9" s="13"/>
      <c r="F9" s="13"/>
      <c r="G9" s="13"/>
      <c r="H9" s="13"/>
      <c r="I9" s="11"/>
      <c r="J9" s="11"/>
      <c r="K9" s="11"/>
      <c r="L9" s="11"/>
      <c r="M9" s="11"/>
      <c r="N9" s="11"/>
      <c r="O9" s="11"/>
      <c r="P9" s="11"/>
      <c r="Q9" s="11"/>
      <c r="R9" s="11"/>
      <c r="S9" s="11"/>
      <c r="T9" s="11"/>
      <c r="U9" s="11"/>
      <c r="V9" s="11"/>
    </row>
    <row r="10" spans="1:22" s="3" customFormat="1" ht="18.75" x14ac:dyDescent="0.2">
      <c r="A10" s="307" t="s">
        <v>5</v>
      </c>
      <c r="B10" s="307"/>
      <c r="C10" s="30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08" t="s">
        <v>6</v>
      </c>
      <c r="B12" s="308"/>
      <c r="C12" s="30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07" t="s">
        <v>7</v>
      </c>
      <c r="B13" s="307"/>
      <c r="C13" s="30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6"/>
      <c r="B14" s="16"/>
      <c r="C14" s="17"/>
      <c r="D14" s="16"/>
      <c r="E14" s="16"/>
      <c r="F14" s="16"/>
      <c r="G14" s="16"/>
      <c r="H14" s="16"/>
      <c r="I14" s="16"/>
      <c r="J14" s="16"/>
      <c r="K14" s="16"/>
      <c r="L14" s="16"/>
      <c r="M14" s="16"/>
      <c r="N14" s="16"/>
      <c r="O14" s="16"/>
      <c r="P14" s="16"/>
      <c r="Q14" s="16"/>
      <c r="R14" s="16"/>
      <c r="S14" s="16"/>
      <c r="T14" s="16"/>
      <c r="U14" s="16"/>
      <c r="V14" s="16"/>
    </row>
    <row r="15" spans="1:22" s="18" customFormat="1" ht="96" customHeight="1" x14ac:dyDescent="0.2">
      <c r="A15" s="312" t="s">
        <v>8</v>
      </c>
      <c r="B15" s="312"/>
      <c r="C15" s="312"/>
      <c r="D15" s="13"/>
      <c r="E15" s="13"/>
      <c r="F15" s="13"/>
      <c r="G15" s="13"/>
      <c r="H15" s="13"/>
      <c r="I15" s="13"/>
      <c r="J15" s="13"/>
      <c r="K15" s="13"/>
      <c r="L15" s="13"/>
      <c r="M15" s="13"/>
      <c r="N15" s="13"/>
      <c r="O15" s="13"/>
      <c r="P15" s="13"/>
      <c r="Q15" s="13"/>
      <c r="R15" s="13"/>
      <c r="S15" s="13"/>
      <c r="T15" s="13"/>
      <c r="U15" s="13"/>
      <c r="V15" s="13"/>
    </row>
    <row r="16" spans="1:22" s="18" customFormat="1" ht="15" customHeight="1" x14ac:dyDescent="0.2">
      <c r="A16" s="307" t="s">
        <v>9</v>
      </c>
      <c r="B16" s="307"/>
      <c r="C16" s="307"/>
      <c r="D16" s="14"/>
      <c r="E16" s="14"/>
      <c r="F16" s="14"/>
      <c r="G16" s="14"/>
      <c r="H16" s="14"/>
      <c r="I16" s="14"/>
      <c r="J16" s="14"/>
      <c r="K16" s="14"/>
      <c r="L16" s="14"/>
      <c r="M16" s="14"/>
      <c r="N16" s="14"/>
      <c r="O16" s="14"/>
      <c r="P16" s="14"/>
      <c r="Q16" s="14"/>
      <c r="R16" s="14"/>
      <c r="S16" s="14"/>
      <c r="T16" s="14"/>
      <c r="U16" s="14"/>
      <c r="V16" s="14"/>
    </row>
    <row r="17" spans="1:22" s="18" customFormat="1" ht="15" customHeight="1" x14ac:dyDescent="0.2">
      <c r="A17" s="16"/>
      <c r="B17" s="16"/>
      <c r="C17" s="17"/>
      <c r="D17" s="16"/>
      <c r="E17" s="16"/>
      <c r="F17" s="16"/>
      <c r="G17" s="16"/>
      <c r="H17" s="16"/>
      <c r="I17" s="16"/>
      <c r="J17" s="16"/>
      <c r="K17" s="16"/>
      <c r="L17" s="16"/>
      <c r="M17" s="16"/>
      <c r="N17" s="16"/>
      <c r="O17" s="16"/>
      <c r="P17" s="16"/>
      <c r="Q17" s="16"/>
      <c r="R17" s="16"/>
      <c r="S17" s="16"/>
    </row>
    <row r="18" spans="1:22" s="18" customFormat="1" ht="15" customHeight="1" x14ac:dyDescent="0.2">
      <c r="A18" s="312" t="s">
        <v>10</v>
      </c>
      <c r="B18" s="308"/>
      <c r="C18" s="308"/>
      <c r="D18" s="19"/>
      <c r="E18" s="19"/>
      <c r="F18" s="19"/>
      <c r="G18" s="19"/>
      <c r="H18" s="19"/>
      <c r="I18" s="19"/>
      <c r="J18" s="19"/>
      <c r="K18" s="19"/>
      <c r="L18" s="19"/>
      <c r="M18" s="19"/>
      <c r="N18" s="19"/>
      <c r="O18" s="19"/>
      <c r="P18" s="19"/>
      <c r="Q18" s="19"/>
      <c r="R18" s="19"/>
      <c r="S18" s="19"/>
      <c r="T18" s="19"/>
      <c r="U18" s="19"/>
      <c r="V18" s="19"/>
    </row>
    <row r="19" spans="1:22" s="18" customFormat="1" ht="15" customHeight="1" x14ac:dyDescent="0.2">
      <c r="A19" s="14"/>
      <c r="B19" s="14"/>
      <c r="C19" s="20"/>
      <c r="D19" s="14"/>
      <c r="E19" s="14"/>
      <c r="F19" s="14"/>
      <c r="G19" s="14"/>
      <c r="H19" s="14"/>
      <c r="I19" s="16"/>
      <c r="J19" s="16"/>
      <c r="K19" s="16"/>
      <c r="L19" s="16"/>
      <c r="M19" s="16"/>
      <c r="N19" s="16"/>
      <c r="O19" s="16"/>
      <c r="P19" s="16"/>
      <c r="Q19" s="16"/>
      <c r="R19" s="16"/>
      <c r="S19" s="16"/>
    </row>
    <row r="20" spans="1:22" s="18" customFormat="1" ht="39.75" customHeight="1" x14ac:dyDescent="0.2">
      <c r="A20" s="21" t="s">
        <v>11</v>
      </c>
      <c r="B20" s="22" t="s">
        <v>12</v>
      </c>
      <c r="C20" s="23" t="s">
        <v>13</v>
      </c>
      <c r="D20" s="14"/>
      <c r="E20" s="14"/>
      <c r="F20" s="14"/>
      <c r="G20" s="14"/>
      <c r="H20" s="14"/>
      <c r="I20" s="16"/>
      <c r="J20" s="16"/>
      <c r="K20" s="16"/>
      <c r="L20" s="16"/>
      <c r="M20" s="16"/>
      <c r="N20" s="16"/>
      <c r="O20" s="16"/>
      <c r="P20" s="16"/>
      <c r="Q20" s="16"/>
      <c r="R20" s="16"/>
      <c r="S20" s="16"/>
    </row>
    <row r="21" spans="1:22" s="18" customFormat="1" ht="16.5" customHeight="1" x14ac:dyDescent="0.2">
      <c r="A21" s="23">
        <v>1</v>
      </c>
      <c r="B21" s="22">
        <v>2</v>
      </c>
      <c r="C21" s="23">
        <v>3</v>
      </c>
      <c r="D21" s="14"/>
      <c r="E21" s="14"/>
      <c r="F21" s="14"/>
      <c r="G21" s="14"/>
      <c r="H21" s="14"/>
      <c r="I21" s="16"/>
      <c r="J21" s="16"/>
      <c r="K21" s="16"/>
      <c r="L21" s="16"/>
      <c r="M21" s="16"/>
      <c r="N21" s="16"/>
      <c r="O21" s="16"/>
      <c r="P21" s="16"/>
      <c r="Q21" s="16"/>
      <c r="R21" s="16"/>
      <c r="S21" s="16"/>
    </row>
    <row r="22" spans="1:22" s="18" customFormat="1" ht="55.5" customHeight="1" x14ac:dyDescent="0.2">
      <c r="A22" s="24" t="s">
        <v>14</v>
      </c>
      <c r="B22" s="25" t="s">
        <v>15</v>
      </c>
      <c r="C22" s="26" t="s">
        <v>16</v>
      </c>
      <c r="D22" s="14"/>
      <c r="E22" s="14"/>
      <c r="F22" s="14"/>
      <c r="G22" s="14"/>
      <c r="H22" s="14"/>
      <c r="I22" s="16"/>
      <c r="J22" s="16"/>
      <c r="K22" s="16"/>
      <c r="L22" s="16"/>
      <c r="M22" s="16"/>
      <c r="N22" s="16"/>
      <c r="O22" s="16"/>
      <c r="P22" s="16"/>
      <c r="Q22" s="16"/>
      <c r="R22" s="16"/>
      <c r="S22" s="16"/>
    </row>
    <row r="23" spans="1:22" s="18" customFormat="1" ht="101.25" customHeight="1" x14ac:dyDescent="0.2">
      <c r="A23" s="24" t="s">
        <v>17</v>
      </c>
      <c r="B23" s="27" t="s">
        <v>18</v>
      </c>
      <c r="C23" s="26" t="s">
        <v>19</v>
      </c>
      <c r="D23" s="14"/>
      <c r="E23" s="14"/>
      <c r="F23" s="14"/>
      <c r="G23" s="14"/>
      <c r="H23" s="14"/>
      <c r="I23" s="16"/>
      <c r="J23" s="16"/>
      <c r="K23" s="16"/>
      <c r="L23" s="16"/>
      <c r="M23" s="16"/>
      <c r="N23" s="16"/>
      <c r="O23" s="16"/>
      <c r="P23" s="16"/>
      <c r="Q23" s="16"/>
      <c r="R23" s="16"/>
      <c r="S23" s="16"/>
    </row>
    <row r="24" spans="1:22" s="18" customFormat="1" ht="22.5" customHeight="1" x14ac:dyDescent="0.2">
      <c r="A24" s="309"/>
      <c r="B24" s="310"/>
      <c r="C24" s="311"/>
      <c r="D24" s="14"/>
      <c r="E24" s="14"/>
      <c r="F24" s="14"/>
      <c r="G24" s="14"/>
      <c r="H24" s="14"/>
      <c r="I24" s="16"/>
      <c r="J24" s="16"/>
      <c r="K24" s="16"/>
      <c r="L24" s="16"/>
      <c r="M24" s="16"/>
      <c r="N24" s="16"/>
      <c r="O24" s="16"/>
      <c r="P24" s="16"/>
      <c r="Q24" s="16"/>
      <c r="R24" s="16"/>
      <c r="S24" s="16"/>
    </row>
    <row r="25" spans="1:22" s="18" customFormat="1" ht="58.5" customHeight="1" x14ac:dyDescent="0.2">
      <c r="A25" s="24" t="s">
        <v>20</v>
      </c>
      <c r="B25" s="28" t="s">
        <v>21</v>
      </c>
      <c r="C25" s="28" t="s">
        <v>22</v>
      </c>
      <c r="D25" s="14"/>
      <c r="E25" s="14"/>
      <c r="F25" s="14"/>
      <c r="G25" s="14"/>
      <c r="H25" s="16"/>
      <c r="I25" s="16"/>
      <c r="J25" s="16"/>
      <c r="K25" s="16"/>
      <c r="L25" s="16"/>
      <c r="M25" s="16"/>
      <c r="N25" s="16"/>
      <c r="O25" s="16"/>
      <c r="P25" s="16"/>
      <c r="Q25" s="16"/>
      <c r="R25" s="16"/>
    </row>
    <row r="26" spans="1:22" s="18" customFormat="1" ht="42.75" customHeight="1" x14ac:dyDescent="0.2">
      <c r="A26" s="24" t="s">
        <v>23</v>
      </c>
      <c r="B26" s="28" t="s">
        <v>24</v>
      </c>
      <c r="C26" s="28" t="s">
        <v>25</v>
      </c>
      <c r="D26" s="14"/>
      <c r="E26" s="14"/>
      <c r="F26" s="14"/>
      <c r="G26" s="14"/>
      <c r="H26" s="16"/>
      <c r="I26" s="16"/>
      <c r="J26" s="16"/>
      <c r="K26" s="16"/>
      <c r="L26" s="16"/>
      <c r="M26" s="16"/>
      <c r="N26" s="16"/>
      <c r="O26" s="16"/>
      <c r="P26" s="16"/>
      <c r="Q26" s="16"/>
      <c r="R26" s="16"/>
    </row>
    <row r="27" spans="1:22" s="18" customFormat="1" ht="51.75" customHeight="1" x14ac:dyDescent="0.2">
      <c r="A27" s="24" t="s">
        <v>26</v>
      </c>
      <c r="B27" s="28" t="s">
        <v>27</v>
      </c>
      <c r="C27" s="29" t="s">
        <v>631</v>
      </c>
      <c r="D27" s="14"/>
      <c r="E27" s="14"/>
      <c r="F27" s="14"/>
      <c r="G27" s="14"/>
      <c r="H27" s="16"/>
      <c r="I27" s="16"/>
      <c r="J27" s="16"/>
      <c r="K27" s="16"/>
      <c r="L27" s="16"/>
      <c r="M27" s="16"/>
      <c r="N27" s="16"/>
      <c r="O27" s="16"/>
      <c r="P27" s="16"/>
      <c r="Q27" s="16"/>
      <c r="R27" s="16"/>
    </row>
    <row r="28" spans="1:22" s="18" customFormat="1" ht="42.75" customHeight="1" x14ac:dyDescent="0.2">
      <c r="A28" s="24" t="s">
        <v>28</v>
      </c>
      <c r="B28" s="28" t="s">
        <v>29</v>
      </c>
      <c r="C28" s="28" t="s">
        <v>30</v>
      </c>
      <c r="D28" s="14"/>
      <c r="E28" s="14"/>
      <c r="F28" s="14"/>
      <c r="G28" s="14"/>
      <c r="H28" s="16"/>
      <c r="I28" s="16"/>
      <c r="J28" s="16"/>
      <c r="K28" s="16"/>
      <c r="L28" s="16"/>
      <c r="M28" s="16"/>
      <c r="N28" s="16"/>
      <c r="O28" s="16"/>
      <c r="P28" s="16"/>
      <c r="Q28" s="16"/>
      <c r="R28" s="16"/>
    </row>
    <row r="29" spans="1:22" s="18" customFormat="1" ht="51.75" customHeight="1" x14ac:dyDescent="0.2">
      <c r="A29" s="24" t="s">
        <v>31</v>
      </c>
      <c r="B29" s="28" t="s">
        <v>32</v>
      </c>
      <c r="C29" s="28" t="s">
        <v>30</v>
      </c>
      <c r="D29" s="14"/>
      <c r="E29" s="14"/>
      <c r="F29" s="14"/>
      <c r="G29" s="14"/>
      <c r="H29" s="16"/>
      <c r="I29" s="16"/>
      <c r="J29" s="16"/>
      <c r="K29" s="16"/>
      <c r="L29" s="16"/>
      <c r="M29" s="16"/>
      <c r="N29" s="16"/>
      <c r="O29" s="16"/>
      <c r="P29" s="16"/>
      <c r="Q29" s="16"/>
      <c r="R29" s="16"/>
    </row>
    <row r="30" spans="1:22" s="18" customFormat="1" ht="51.75" customHeight="1" x14ac:dyDescent="0.2">
      <c r="A30" s="24" t="s">
        <v>33</v>
      </c>
      <c r="B30" s="28" t="s">
        <v>34</v>
      </c>
      <c r="C30" s="28" t="s">
        <v>30</v>
      </c>
      <c r="D30" s="14"/>
      <c r="E30" s="14"/>
      <c r="F30" s="14"/>
      <c r="G30" s="14"/>
      <c r="H30" s="16"/>
      <c r="I30" s="16"/>
      <c r="J30" s="16"/>
      <c r="K30" s="16"/>
      <c r="L30" s="16"/>
      <c r="M30" s="16"/>
      <c r="N30" s="16"/>
      <c r="O30" s="16"/>
      <c r="P30" s="16"/>
      <c r="Q30" s="16"/>
      <c r="R30" s="16"/>
    </row>
    <row r="31" spans="1:22" s="18" customFormat="1" ht="51.75" customHeight="1" x14ac:dyDescent="0.2">
      <c r="A31" s="24" t="s">
        <v>35</v>
      </c>
      <c r="B31" s="28" t="s">
        <v>36</v>
      </c>
      <c r="C31" s="28" t="s">
        <v>40</v>
      </c>
      <c r="D31" s="14"/>
      <c r="E31" s="14"/>
      <c r="F31" s="14"/>
      <c r="G31" s="14"/>
      <c r="H31" s="16"/>
      <c r="I31" s="16"/>
      <c r="J31" s="16"/>
      <c r="K31" s="16"/>
      <c r="L31" s="16"/>
      <c r="M31" s="16"/>
      <c r="N31" s="16"/>
      <c r="O31" s="16"/>
      <c r="P31" s="16"/>
      <c r="Q31" s="16"/>
      <c r="R31" s="16"/>
    </row>
    <row r="32" spans="1:22" s="18" customFormat="1" ht="51.75" customHeight="1" x14ac:dyDescent="0.2">
      <c r="A32" s="24" t="s">
        <v>38</v>
      </c>
      <c r="B32" s="28" t="s">
        <v>39</v>
      </c>
      <c r="C32" s="28" t="s">
        <v>40</v>
      </c>
      <c r="D32" s="14"/>
      <c r="E32" s="14"/>
      <c r="F32" s="14"/>
      <c r="G32" s="14"/>
      <c r="H32" s="16"/>
      <c r="I32" s="16"/>
      <c r="J32" s="16"/>
      <c r="K32" s="16"/>
      <c r="L32" s="16"/>
      <c r="M32" s="16"/>
      <c r="N32" s="16"/>
      <c r="O32" s="16"/>
      <c r="P32" s="16"/>
      <c r="Q32" s="16"/>
      <c r="R32" s="16"/>
    </row>
    <row r="33" spans="1:18" s="18" customFormat="1" ht="101.25" customHeight="1" x14ac:dyDescent="0.2">
      <c r="A33" s="24" t="s">
        <v>41</v>
      </c>
      <c r="B33" s="28" t="s">
        <v>42</v>
      </c>
      <c r="C33" s="28" t="s">
        <v>43</v>
      </c>
      <c r="D33" s="14"/>
      <c r="E33" s="14"/>
      <c r="F33" s="14"/>
      <c r="G33" s="14"/>
      <c r="H33" s="16"/>
      <c r="I33" s="16"/>
      <c r="J33" s="16"/>
      <c r="K33" s="16"/>
      <c r="L33" s="16"/>
      <c r="M33" s="16"/>
      <c r="N33" s="16"/>
      <c r="O33" s="16"/>
      <c r="P33" s="16"/>
      <c r="Q33" s="16"/>
      <c r="R33" s="16"/>
    </row>
    <row r="34" spans="1:18" ht="111" customHeight="1" x14ac:dyDescent="0.25">
      <c r="A34" s="24" t="s">
        <v>44</v>
      </c>
      <c r="B34" s="28" t="s">
        <v>45</v>
      </c>
      <c r="C34" s="28" t="s">
        <v>46</v>
      </c>
    </row>
    <row r="35" spans="1:18" ht="58.5" customHeight="1" x14ac:dyDescent="0.25">
      <c r="A35" s="24" t="s">
        <v>47</v>
      </c>
      <c r="B35" s="28" t="s">
        <v>48</v>
      </c>
      <c r="C35" s="28" t="s">
        <v>30</v>
      </c>
    </row>
    <row r="36" spans="1:18" ht="51.75" customHeight="1" x14ac:dyDescent="0.25">
      <c r="A36" s="24" t="s">
        <v>49</v>
      </c>
      <c r="B36" s="28" t="s">
        <v>50</v>
      </c>
      <c r="C36" s="28" t="s">
        <v>40</v>
      </c>
    </row>
    <row r="37" spans="1:18" ht="43.5" customHeight="1" x14ac:dyDescent="0.25">
      <c r="A37" s="24" t="s">
        <v>51</v>
      </c>
      <c r="B37" s="28" t="s">
        <v>52</v>
      </c>
      <c r="C37" s="28" t="s">
        <v>40</v>
      </c>
    </row>
    <row r="38" spans="1:18" ht="43.5" customHeight="1" x14ac:dyDescent="0.25">
      <c r="A38" s="24" t="s">
        <v>53</v>
      </c>
      <c r="B38" s="28" t="s">
        <v>54</v>
      </c>
      <c r="C38" s="28" t="s">
        <v>40</v>
      </c>
    </row>
    <row r="39" spans="1:18" ht="23.25" customHeight="1" x14ac:dyDescent="0.25">
      <c r="A39" s="309"/>
      <c r="B39" s="310"/>
      <c r="C39" s="311"/>
    </row>
    <row r="40" spans="1:18" ht="171" x14ac:dyDescent="0.25">
      <c r="A40" s="24" t="s">
        <v>55</v>
      </c>
      <c r="B40" s="28" t="s">
        <v>56</v>
      </c>
      <c r="C40" s="28" t="s">
        <v>638</v>
      </c>
    </row>
    <row r="41" spans="1:18" ht="105.75" customHeight="1" x14ac:dyDescent="0.25">
      <c r="A41" s="24" t="s">
        <v>57</v>
      </c>
      <c r="B41" s="28" t="s">
        <v>58</v>
      </c>
      <c r="C41" s="28" t="s">
        <v>59</v>
      </c>
    </row>
    <row r="42" spans="1:18" ht="83.25" customHeight="1" x14ac:dyDescent="0.25">
      <c r="A42" s="24" t="s">
        <v>60</v>
      </c>
      <c r="B42" s="28" t="s">
        <v>61</v>
      </c>
      <c r="C42" s="28" t="s">
        <v>59</v>
      </c>
    </row>
    <row r="43" spans="1:18" ht="186" customHeight="1" x14ac:dyDescent="0.25">
      <c r="A43" s="24" t="s">
        <v>62</v>
      </c>
      <c r="B43" s="28" t="s">
        <v>63</v>
      </c>
      <c r="C43" s="28" t="s">
        <v>64</v>
      </c>
    </row>
    <row r="44" spans="1:18" ht="111" customHeight="1" x14ac:dyDescent="0.25">
      <c r="A44" s="24" t="s">
        <v>65</v>
      </c>
      <c r="B44" s="28" t="s">
        <v>66</v>
      </c>
      <c r="C44" s="28" t="s">
        <v>22</v>
      </c>
    </row>
    <row r="45" spans="1:18" ht="120" customHeight="1" x14ac:dyDescent="0.25">
      <c r="A45" s="24" t="s">
        <v>67</v>
      </c>
      <c r="B45" s="28" t="s">
        <v>68</v>
      </c>
      <c r="C45" s="28" t="s">
        <v>22</v>
      </c>
    </row>
    <row r="46" spans="1:18" ht="101.25" customHeight="1" x14ac:dyDescent="0.25">
      <c r="A46" s="24" t="s">
        <v>69</v>
      </c>
      <c r="B46" s="28" t="s">
        <v>70</v>
      </c>
      <c r="C46" s="28" t="s">
        <v>22</v>
      </c>
    </row>
    <row r="47" spans="1:18" ht="18.75" customHeight="1" x14ac:dyDescent="0.25">
      <c r="A47" s="309"/>
      <c r="B47" s="310"/>
      <c r="C47" s="311"/>
    </row>
    <row r="48" spans="1:18" ht="75.75" customHeight="1" x14ac:dyDescent="0.25">
      <c r="A48" s="24" t="s">
        <v>71</v>
      </c>
      <c r="B48" s="28" t="s">
        <v>72</v>
      </c>
      <c r="C48" s="28" t="str">
        <f>CONCATENATE(ROUND('6.2. Паспорт фин осв ввод'!AC24,2)," млн рублей")</f>
        <v>75,03 млн рублей</v>
      </c>
    </row>
    <row r="49" spans="1:3" ht="71.25" customHeight="1" x14ac:dyDescent="0.25">
      <c r="A49" s="24" t="s">
        <v>73</v>
      </c>
      <c r="B49" s="28" t="s">
        <v>74</v>
      </c>
      <c r="C49" s="28" t="str">
        <f>CONCATENATE(ROUND('6.2. Паспорт фин осв ввод'!AC30,2)," млн рублей")</f>
        <v>105,73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7D00A5-003B-4BFE-95BD-00810071002B}">
      <formula1>список1</formula1>
    </dataValidation>
    <dataValidation type="list" allowBlank="1" showInputMessage="1" showErrorMessage="1" sqref="C22" xr:uid="{00D000BF-003E-4115-AA95-003600930062}">
      <formula1>список</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70" workbookViewId="0">
      <selection activeCell="Q22" sqref="Q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148.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04" t="str">
        <f>CONCATENATE('1. паспорт местоположение'!A5:B5,'1. паспорт местоположение'!C5)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3" customFormat="1" ht="15.75" x14ac:dyDescent="0.2">
      <c r="A5" s="6"/>
    </row>
    <row r="6" spans="1:28" s="3" customFormat="1" ht="18.75" x14ac:dyDescent="0.2">
      <c r="A6" s="305" t="s">
        <v>3</v>
      </c>
      <c r="B6" s="305"/>
      <c r="C6" s="305"/>
      <c r="D6" s="305"/>
      <c r="E6" s="305"/>
      <c r="F6" s="305"/>
      <c r="G6" s="305"/>
      <c r="H6" s="305"/>
      <c r="I6" s="305"/>
      <c r="J6" s="305"/>
      <c r="K6" s="305"/>
      <c r="L6" s="305"/>
      <c r="M6" s="305"/>
      <c r="N6" s="305"/>
      <c r="O6" s="305"/>
      <c r="P6" s="305"/>
      <c r="Q6" s="305"/>
      <c r="R6" s="305"/>
      <c r="S6" s="305"/>
      <c r="T6" s="11"/>
      <c r="U6" s="11"/>
      <c r="V6" s="11"/>
      <c r="W6" s="11"/>
      <c r="X6" s="11"/>
      <c r="Y6" s="11"/>
      <c r="Z6" s="11"/>
      <c r="AA6" s="11"/>
      <c r="AB6" s="11"/>
    </row>
    <row r="7" spans="1:28" s="3" customFormat="1" ht="18.75" x14ac:dyDescent="0.2">
      <c r="A7" s="305"/>
      <c r="B7" s="305"/>
      <c r="C7" s="305"/>
      <c r="D7" s="305"/>
      <c r="E7" s="305"/>
      <c r="F7" s="305"/>
      <c r="G7" s="305"/>
      <c r="H7" s="305"/>
      <c r="I7" s="305"/>
      <c r="J7" s="305"/>
      <c r="K7" s="305"/>
      <c r="L7" s="305"/>
      <c r="M7" s="305"/>
      <c r="N7" s="305"/>
      <c r="O7" s="305"/>
      <c r="P7" s="305"/>
      <c r="Q7" s="305"/>
      <c r="R7" s="305"/>
      <c r="S7" s="305"/>
      <c r="T7" s="11"/>
      <c r="U7" s="11"/>
      <c r="V7" s="11"/>
      <c r="W7" s="11"/>
      <c r="X7" s="11"/>
      <c r="Y7" s="11"/>
      <c r="Z7" s="11"/>
      <c r="AA7" s="11"/>
      <c r="AB7" s="11"/>
    </row>
    <row r="8" spans="1:28" s="3" customFormat="1" ht="18.75" x14ac:dyDescent="0.2">
      <c r="A8" s="313" t="str">
        <f>'1. паспорт местоположение'!A9:C9</f>
        <v>Акционерное общество "Россети Янтарь" ДЗО  ПАО "Россети"</v>
      </c>
      <c r="B8" s="313"/>
      <c r="C8" s="313"/>
      <c r="D8" s="313"/>
      <c r="E8" s="313"/>
      <c r="F8" s="313"/>
      <c r="G8" s="313"/>
      <c r="H8" s="313"/>
      <c r="I8" s="313"/>
      <c r="J8" s="313"/>
      <c r="K8" s="313"/>
      <c r="L8" s="313"/>
      <c r="M8" s="313"/>
      <c r="N8" s="313"/>
      <c r="O8" s="313"/>
      <c r="P8" s="313"/>
      <c r="Q8" s="313"/>
      <c r="R8" s="313"/>
      <c r="S8" s="313"/>
      <c r="T8" s="11"/>
      <c r="U8" s="11"/>
      <c r="V8" s="11"/>
      <c r="W8" s="11"/>
      <c r="X8" s="11"/>
      <c r="Y8" s="11"/>
      <c r="Z8" s="11"/>
      <c r="AA8" s="11"/>
      <c r="AB8" s="11"/>
    </row>
    <row r="9" spans="1:28" s="3" customFormat="1" ht="18.75" x14ac:dyDescent="0.2">
      <c r="A9" s="307" t="s">
        <v>5</v>
      </c>
      <c r="B9" s="307"/>
      <c r="C9" s="307"/>
      <c r="D9" s="307"/>
      <c r="E9" s="307"/>
      <c r="F9" s="307"/>
      <c r="G9" s="307"/>
      <c r="H9" s="307"/>
      <c r="I9" s="307"/>
      <c r="J9" s="307"/>
      <c r="K9" s="307"/>
      <c r="L9" s="307"/>
      <c r="M9" s="307"/>
      <c r="N9" s="307"/>
      <c r="O9" s="307"/>
      <c r="P9" s="307"/>
      <c r="Q9" s="307"/>
      <c r="R9" s="307"/>
      <c r="S9" s="307"/>
      <c r="T9" s="11"/>
      <c r="U9" s="11"/>
      <c r="V9" s="11"/>
      <c r="W9" s="11"/>
      <c r="X9" s="11"/>
      <c r="Y9" s="11"/>
      <c r="Z9" s="11"/>
      <c r="AA9" s="11"/>
      <c r="AB9" s="11"/>
    </row>
    <row r="10" spans="1:28" s="3" customFormat="1" ht="18.75" x14ac:dyDescent="0.2">
      <c r="A10" s="305"/>
      <c r="B10" s="305"/>
      <c r="C10" s="305"/>
      <c r="D10" s="305"/>
      <c r="E10" s="305"/>
      <c r="F10" s="305"/>
      <c r="G10" s="305"/>
      <c r="H10" s="305"/>
      <c r="I10" s="305"/>
      <c r="J10" s="305"/>
      <c r="K10" s="305"/>
      <c r="L10" s="305"/>
      <c r="M10" s="305"/>
      <c r="N10" s="305"/>
      <c r="O10" s="305"/>
      <c r="P10" s="305"/>
      <c r="Q10" s="305"/>
      <c r="R10" s="305"/>
      <c r="S10" s="305"/>
      <c r="T10" s="11"/>
      <c r="U10" s="11"/>
      <c r="V10" s="11"/>
      <c r="W10" s="11"/>
      <c r="X10" s="11"/>
      <c r="Y10" s="11"/>
      <c r="Z10" s="11"/>
      <c r="AA10" s="11"/>
      <c r="AB10" s="11"/>
    </row>
    <row r="11" spans="1:28" s="3" customFormat="1" ht="18.75" x14ac:dyDescent="0.2">
      <c r="A11" s="313" t="str">
        <f>'1. паспорт местоположение'!A12:C12</f>
        <v>O_23-0882</v>
      </c>
      <c r="B11" s="313"/>
      <c r="C11" s="313"/>
      <c r="D11" s="313"/>
      <c r="E11" s="313"/>
      <c r="F11" s="313"/>
      <c r="G11" s="313"/>
      <c r="H11" s="313"/>
      <c r="I11" s="313"/>
      <c r="J11" s="313"/>
      <c r="K11" s="313"/>
      <c r="L11" s="313"/>
      <c r="M11" s="313"/>
      <c r="N11" s="313"/>
      <c r="O11" s="313"/>
      <c r="P11" s="313"/>
      <c r="Q11" s="313"/>
      <c r="R11" s="313"/>
      <c r="S11" s="313"/>
      <c r="T11" s="11"/>
      <c r="U11" s="11"/>
      <c r="V11" s="11"/>
      <c r="W11" s="11"/>
      <c r="X11" s="11"/>
      <c r="Y11" s="11"/>
      <c r="Z11" s="11"/>
      <c r="AA11" s="11"/>
      <c r="AB11" s="11"/>
    </row>
    <row r="12" spans="1:28" s="3"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1"/>
      <c r="U12" s="11"/>
      <c r="V12" s="11"/>
      <c r="W12" s="11"/>
      <c r="X12" s="11"/>
      <c r="Y12" s="11"/>
      <c r="Z12" s="11"/>
      <c r="AA12" s="11"/>
      <c r="AB12" s="11"/>
    </row>
    <row r="13" spans="1:28" s="3"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6"/>
      <c r="U13" s="16"/>
      <c r="V13" s="16"/>
      <c r="W13" s="16"/>
      <c r="X13" s="16"/>
      <c r="Y13" s="16"/>
      <c r="Z13" s="16"/>
      <c r="AA13" s="16"/>
      <c r="AB13" s="16"/>
    </row>
    <row r="14" spans="1:28" s="18" customFormat="1" ht="15.75" x14ac:dyDescent="0.2">
      <c r="A14" s="315" t="str">
        <f>'1. паспорт местоположение'!A15:C15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4" s="315"/>
      <c r="C14" s="315"/>
      <c r="D14" s="315"/>
      <c r="E14" s="315"/>
      <c r="F14" s="315"/>
      <c r="G14" s="315"/>
      <c r="H14" s="315"/>
      <c r="I14" s="315"/>
      <c r="J14" s="315"/>
      <c r="K14" s="315"/>
      <c r="L14" s="315"/>
      <c r="M14" s="315"/>
      <c r="N14" s="315"/>
      <c r="O14" s="315"/>
      <c r="P14" s="315"/>
      <c r="Q14" s="315"/>
      <c r="R14" s="315"/>
      <c r="S14" s="315"/>
      <c r="T14" s="13"/>
      <c r="U14" s="13"/>
      <c r="V14" s="13"/>
      <c r="W14" s="13"/>
      <c r="X14" s="13"/>
      <c r="Y14" s="13"/>
      <c r="Z14" s="13"/>
      <c r="AA14" s="13"/>
      <c r="AB14" s="13"/>
    </row>
    <row r="15" spans="1:28" s="18" customFormat="1" ht="15" customHeight="1" x14ac:dyDescent="0.2">
      <c r="A15" s="307" t="s">
        <v>9</v>
      </c>
      <c r="B15" s="307"/>
      <c r="C15" s="307"/>
      <c r="D15" s="307"/>
      <c r="E15" s="307"/>
      <c r="F15" s="307"/>
      <c r="G15" s="307"/>
      <c r="H15" s="307"/>
      <c r="I15" s="307"/>
      <c r="J15" s="307"/>
      <c r="K15" s="307"/>
      <c r="L15" s="307"/>
      <c r="M15" s="307"/>
      <c r="N15" s="307"/>
      <c r="O15" s="307"/>
      <c r="P15" s="307"/>
      <c r="Q15" s="307"/>
      <c r="R15" s="307"/>
      <c r="S15" s="307"/>
      <c r="T15" s="14"/>
      <c r="U15" s="14"/>
      <c r="V15" s="14"/>
      <c r="W15" s="14"/>
      <c r="X15" s="14"/>
      <c r="Y15" s="14"/>
      <c r="Z15" s="14"/>
      <c r="AA15" s="14"/>
      <c r="AB15" s="14"/>
    </row>
    <row r="16" spans="1:28" s="18"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6"/>
      <c r="U16" s="16"/>
      <c r="V16" s="16"/>
      <c r="W16" s="16"/>
      <c r="X16" s="16"/>
      <c r="Y16" s="16"/>
    </row>
    <row r="17" spans="1:28" s="18" customFormat="1" ht="45.75" customHeight="1" x14ac:dyDescent="0.2">
      <c r="A17" s="312" t="s">
        <v>75</v>
      </c>
      <c r="B17" s="312"/>
      <c r="C17" s="312"/>
      <c r="D17" s="312"/>
      <c r="E17" s="312"/>
      <c r="F17" s="312"/>
      <c r="G17" s="312"/>
      <c r="H17" s="312"/>
      <c r="I17" s="312"/>
      <c r="J17" s="312"/>
      <c r="K17" s="312"/>
      <c r="L17" s="312"/>
      <c r="M17" s="312"/>
      <c r="N17" s="312"/>
      <c r="O17" s="312"/>
      <c r="P17" s="312"/>
      <c r="Q17" s="312"/>
      <c r="R17" s="312"/>
      <c r="S17" s="312"/>
      <c r="T17" s="19"/>
      <c r="U17" s="19"/>
      <c r="V17" s="19"/>
      <c r="W17" s="19"/>
      <c r="X17" s="19"/>
      <c r="Y17" s="19"/>
      <c r="Z17" s="19"/>
      <c r="AA17" s="19"/>
      <c r="AB17" s="19"/>
    </row>
    <row r="18" spans="1:28" s="18"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6"/>
      <c r="U18" s="16"/>
      <c r="V18" s="16"/>
      <c r="W18" s="16"/>
      <c r="X18" s="16"/>
      <c r="Y18" s="16"/>
    </row>
    <row r="19" spans="1:28" s="18" customFormat="1" ht="54" customHeight="1" x14ac:dyDescent="0.2">
      <c r="A19" s="317" t="s">
        <v>11</v>
      </c>
      <c r="B19" s="317" t="s">
        <v>76</v>
      </c>
      <c r="C19" s="318" t="s">
        <v>77</v>
      </c>
      <c r="D19" s="317" t="s">
        <v>78</v>
      </c>
      <c r="E19" s="317" t="s">
        <v>79</v>
      </c>
      <c r="F19" s="317" t="s">
        <v>80</v>
      </c>
      <c r="G19" s="317" t="s">
        <v>81</v>
      </c>
      <c r="H19" s="317" t="s">
        <v>82</v>
      </c>
      <c r="I19" s="317" t="s">
        <v>83</v>
      </c>
      <c r="J19" s="317" t="s">
        <v>84</v>
      </c>
      <c r="K19" s="317" t="s">
        <v>85</v>
      </c>
      <c r="L19" s="317" t="s">
        <v>86</v>
      </c>
      <c r="M19" s="317" t="s">
        <v>87</v>
      </c>
      <c r="N19" s="317" t="s">
        <v>88</v>
      </c>
      <c r="O19" s="317" t="s">
        <v>89</v>
      </c>
      <c r="P19" s="317" t="s">
        <v>90</v>
      </c>
      <c r="Q19" s="317" t="s">
        <v>91</v>
      </c>
      <c r="R19" s="317"/>
      <c r="S19" s="320" t="s">
        <v>92</v>
      </c>
      <c r="T19" s="16"/>
      <c r="U19" s="16"/>
      <c r="V19" s="16"/>
      <c r="W19" s="16"/>
      <c r="X19" s="16"/>
      <c r="Y19" s="16"/>
    </row>
    <row r="20" spans="1:28" s="18" customFormat="1" ht="180.75" customHeight="1" x14ac:dyDescent="0.2">
      <c r="A20" s="317"/>
      <c r="B20" s="317"/>
      <c r="C20" s="319"/>
      <c r="D20" s="317"/>
      <c r="E20" s="317"/>
      <c r="F20" s="317"/>
      <c r="G20" s="317"/>
      <c r="H20" s="317"/>
      <c r="I20" s="317"/>
      <c r="J20" s="317"/>
      <c r="K20" s="317"/>
      <c r="L20" s="317"/>
      <c r="M20" s="317"/>
      <c r="N20" s="317"/>
      <c r="O20" s="317"/>
      <c r="P20" s="317"/>
      <c r="Q20" s="30" t="s">
        <v>93</v>
      </c>
      <c r="R20" s="31" t="s">
        <v>94</v>
      </c>
      <c r="S20" s="320"/>
      <c r="T20" s="16"/>
      <c r="U20" s="16"/>
      <c r="V20" s="16"/>
      <c r="W20" s="16"/>
      <c r="X20" s="16"/>
      <c r="Y20" s="16"/>
    </row>
    <row r="21" spans="1:28" s="18"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16"/>
      <c r="U21" s="16"/>
      <c r="V21" s="16"/>
      <c r="W21" s="16"/>
      <c r="X21" s="16"/>
      <c r="Y21" s="16"/>
    </row>
    <row r="22" spans="1:28" s="18" customFormat="1" ht="267.75" x14ac:dyDescent="0.2">
      <c r="A22" s="30">
        <v>1</v>
      </c>
      <c r="B22" s="22" t="s">
        <v>95</v>
      </c>
      <c r="C22" s="22" t="s">
        <v>96</v>
      </c>
      <c r="D22" s="22" t="s">
        <v>97</v>
      </c>
      <c r="E22" s="23" t="s">
        <v>98</v>
      </c>
      <c r="F22" s="22" t="s">
        <v>99</v>
      </c>
      <c r="G22" s="28" t="s">
        <v>100</v>
      </c>
      <c r="H22" s="22">
        <v>60</v>
      </c>
      <c r="I22" s="23"/>
      <c r="J22" s="22">
        <v>60</v>
      </c>
      <c r="K22" s="23" t="s">
        <v>101</v>
      </c>
      <c r="L22" s="22">
        <v>3</v>
      </c>
      <c r="M22" s="23"/>
      <c r="N22" s="22"/>
      <c r="O22" s="23"/>
      <c r="P22" s="22"/>
      <c r="Q22" s="28" t="s">
        <v>102</v>
      </c>
      <c r="R22" s="22"/>
      <c r="S22" s="23">
        <v>139.06995269999999</v>
      </c>
      <c r="T22" s="16"/>
      <c r="U22" s="16"/>
      <c r="V22" s="16"/>
      <c r="W22" s="16"/>
      <c r="X22" s="16"/>
      <c r="Y22" s="16"/>
    </row>
    <row r="23" spans="1:28" s="18" customFormat="1" ht="18.75" x14ac:dyDescent="0.2">
      <c r="A23" s="30"/>
      <c r="B23" s="32" t="s">
        <v>103</v>
      </c>
      <c r="C23" s="32"/>
      <c r="D23" s="32"/>
      <c r="E23" s="32"/>
      <c r="F23" s="32"/>
      <c r="G23" s="32"/>
      <c r="H23" s="33">
        <f>SUM(H22)</f>
        <v>60</v>
      </c>
      <c r="I23" s="33">
        <f>SUM(I22)</f>
        <v>0</v>
      </c>
      <c r="J23" s="33">
        <f>SUM(J22)</f>
        <v>60</v>
      </c>
      <c r="K23" s="34"/>
      <c r="L23" s="34"/>
      <c r="M23" s="33">
        <f>SUM(M22)</f>
        <v>0</v>
      </c>
      <c r="N23" s="34"/>
      <c r="O23" s="34"/>
      <c r="P23" s="34"/>
      <c r="Q23" s="34"/>
      <c r="R23" s="35"/>
      <c r="S23" s="33">
        <f>SUM(S22)</f>
        <v>139.06995269999999</v>
      </c>
      <c r="T23" s="16"/>
      <c r="U23" s="16"/>
      <c r="V23" s="16"/>
      <c r="W23"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3" zoomScale="80" workbookViewId="0">
      <selection activeCell="P26" sqref="P26"/>
    </sheetView>
  </sheetViews>
  <sheetFormatPr defaultColWidth="10.7109375" defaultRowHeight="15.75" x14ac:dyDescent="0.25"/>
  <cols>
    <col min="1" max="1" width="9.5703125" style="36" customWidth="1"/>
    <col min="2" max="2" width="16.7109375" style="36" customWidth="1"/>
    <col min="3" max="3" width="16.85546875" style="36" customWidth="1"/>
    <col min="4" max="4" width="19" style="36" customWidth="1"/>
    <col min="5" max="5" width="11.140625" style="36" customWidth="1"/>
    <col min="6" max="6" width="24.140625" style="36" customWidth="1"/>
    <col min="7" max="7" width="17.42578125" style="36" customWidth="1"/>
    <col min="8" max="8" width="29.42578125" style="37" customWidth="1"/>
    <col min="9" max="9" width="7.28515625" style="36" customWidth="1"/>
    <col min="10" max="10" width="11.42578125" style="36" customWidth="1"/>
    <col min="11" max="11" width="15.425781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15" customHeight="1" x14ac:dyDescent="0.25">
      <c r="T1" s="4" t="s">
        <v>0</v>
      </c>
    </row>
    <row r="2" spans="1:20" s="3" customFormat="1" ht="18.75" customHeight="1" x14ac:dyDescent="0.3">
      <c r="H2" s="38"/>
      <c r="T2" s="5" t="s">
        <v>1</v>
      </c>
    </row>
    <row r="3" spans="1:20" s="3" customFormat="1" ht="18.75" customHeight="1" x14ac:dyDescent="0.3">
      <c r="H3" s="38"/>
      <c r="T3" s="5" t="s">
        <v>2</v>
      </c>
    </row>
    <row r="4" spans="1:20" s="3" customFormat="1" ht="18.75" customHeight="1" x14ac:dyDescent="0.3">
      <c r="H4" s="38"/>
      <c r="T4" s="5"/>
    </row>
    <row r="5" spans="1:20" s="3" customFormat="1" x14ac:dyDescent="0.2">
      <c r="A5" s="304" t="str">
        <f>'2. паспорт  ТП'!A4</f>
        <v>Год раскрытия информации: 2026 год</v>
      </c>
      <c r="B5" s="304"/>
      <c r="C5" s="304"/>
      <c r="D5" s="304"/>
      <c r="E5" s="304"/>
      <c r="F5" s="304"/>
      <c r="G5" s="304"/>
      <c r="H5" s="304"/>
      <c r="I5" s="304"/>
      <c r="J5" s="304"/>
      <c r="K5" s="304"/>
      <c r="L5" s="304"/>
      <c r="M5" s="304"/>
      <c r="N5" s="304"/>
      <c r="O5" s="304"/>
      <c r="P5" s="304"/>
      <c r="Q5" s="304"/>
      <c r="R5" s="304"/>
      <c r="S5" s="304"/>
      <c r="T5" s="304"/>
    </row>
    <row r="6" spans="1:20" s="3" customFormat="1" x14ac:dyDescent="0.2">
      <c r="A6" s="6"/>
      <c r="H6" s="38"/>
    </row>
    <row r="7" spans="1:20" s="3" customFormat="1" ht="18.75" x14ac:dyDescent="0.2">
      <c r="A7" s="305" t="s">
        <v>3</v>
      </c>
      <c r="B7" s="305"/>
      <c r="C7" s="305"/>
      <c r="D7" s="305"/>
      <c r="E7" s="305"/>
      <c r="F7" s="305"/>
      <c r="G7" s="305"/>
      <c r="H7" s="305"/>
      <c r="I7" s="305"/>
      <c r="J7" s="305"/>
      <c r="K7" s="305"/>
      <c r="L7" s="305"/>
      <c r="M7" s="305"/>
      <c r="N7" s="305"/>
      <c r="O7" s="305"/>
      <c r="P7" s="305"/>
      <c r="Q7" s="305"/>
      <c r="R7" s="305"/>
      <c r="S7" s="305"/>
      <c r="T7" s="305"/>
    </row>
    <row r="8" spans="1:20" s="3" customFormat="1" ht="18.75" x14ac:dyDescent="0.2">
      <c r="A8" s="305"/>
      <c r="B8" s="305"/>
      <c r="C8" s="305"/>
      <c r="D8" s="305"/>
      <c r="E8" s="305"/>
      <c r="F8" s="305"/>
      <c r="G8" s="305"/>
      <c r="H8" s="305"/>
      <c r="I8" s="305"/>
      <c r="J8" s="305"/>
      <c r="K8" s="305"/>
      <c r="L8" s="305"/>
      <c r="M8" s="305"/>
      <c r="N8" s="305"/>
      <c r="O8" s="305"/>
      <c r="P8" s="305"/>
      <c r="Q8" s="305"/>
      <c r="R8" s="305"/>
      <c r="S8" s="305"/>
      <c r="T8" s="305"/>
    </row>
    <row r="9" spans="1:20" s="3" customFormat="1" ht="18.75" customHeight="1" x14ac:dyDescent="0.2">
      <c r="A9" s="313" t="str">
        <f>'2. паспорт  ТП'!A8</f>
        <v>Акционерное общество "Россети Янтарь" ДЗО  ПАО "Россети"</v>
      </c>
      <c r="B9" s="313"/>
      <c r="C9" s="313"/>
      <c r="D9" s="313"/>
      <c r="E9" s="313"/>
      <c r="F9" s="313"/>
      <c r="G9" s="313"/>
      <c r="H9" s="313"/>
      <c r="I9" s="313"/>
      <c r="J9" s="313"/>
      <c r="K9" s="313"/>
      <c r="L9" s="313"/>
      <c r="M9" s="313"/>
      <c r="N9" s="313"/>
      <c r="O9" s="313"/>
      <c r="P9" s="313"/>
      <c r="Q9" s="313"/>
      <c r="R9" s="313"/>
      <c r="S9" s="313"/>
      <c r="T9" s="313"/>
    </row>
    <row r="10" spans="1:20" s="3" customFormat="1" ht="18.75" customHeight="1" x14ac:dyDescent="0.2">
      <c r="A10" s="307" t="s">
        <v>5</v>
      </c>
      <c r="B10" s="307"/>
      <c r="C10" s="307"/>
      <c r="D10" s="307"/>
      <c r="E10" s="307"/>
      <c r="F10" s="307"/>
      <c r="G10" s="307"/>
      <c r="H10" s="307"/>
      <c r="I10" s="307"/>
      <c r="J10" s="307"/>
      <c r="K10" s="307"/>
      <c r="L10" s="307"/>
      <c r="M10" s="307"/>
      <c r="N10" s="307"/>
      <c r="O10" s="307"/>
      <c r="P10" s="307"/>
      <c r="Q10" s="307"/>
      <c r="R10" s="307"/>
      <c r="S10" s="307"/>
      <c r="T10" s="307"/>
    </row>
    <row r="11" spans="1:20" s="3" customFormat="1" ht="18.75" x14ac:dyDescent="0.2">
      <c r="A11" s="305"/>
      <c r="B11" s="305"/>
      <c r="C11" s="305"/>
      <c r="D11" s="305"/>
      <c r="E11" s="305"/>
      <c r="F11" s="305"/>
      <c r="G11" s="305"/>
      <c r="H11" s="305"/>
      <c r="I11" s="305"/>
      <c r="J11" s="305"/>
      <c r="K11" s="305"/>
      <c r="L11" s="305"/>
      <c r="M11" s="305"/>
      <c r="N11" s="305"/>
      <c r="O11" s="305"/>
      <c r="P11" s="305"/>
      <c r="Q11" s="305"/>
      <c r="R11" s="305"/>
      <c r="S11" s="305"/>
      <c r="T11" s="305"/>
    </row>
    <row r="12" spans="1:20" s="3" customFormat="1" ht="18.75" customHeight="1" x14ac:dyDescent="0.2">
      <c r="A12" s="313" t="str">
        <f>'2. паспорт  ТП'!A11</f>
        <v>O_23-0882</v>
      </c>
      <c r="B12" s="313"/>
      <c r="C12" s="313"/>
      <c r="D12" s="313"/>
      <c r="E12" s="313"/>
      <c r="F12" s="313"/>
      <c r="G12" s="313"/>
      <c r="H12" s="313"/>
      <c r="I12" s="313"/>
      <c r="J12" s="313"/>
      <c r="K12" s="313"/>
      <c r="L12" s="313"/>
      <c r="M12" s="313"/>
      <c r="N12" s="313"/>
      <c r="O12" s="313"/>
      <c r="P12" s="313"/>
      <c r="Q12" s="313"/>
      <c r="R12" s="313"/>
      <c r="S12" s="313"/>
      <c r="T12" s="313"/>
    </row>
    <row r="13" spans="1:20" s="3"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row>
    <row r="14" spans="1:20" s="3"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row>
    <row r="15" spans="1:20" s="18" customFormat="1" ht="42.75" customHeight="1" x14ac:dyDescent="0.2">
      <c r="A15" s="315" t="str">
        <f>'2. паспорт  ТП'!A14</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5"/>
      <c r="C15" s="315"/>
      <c r="D15" s="315"/>
      <c r="E15" s="315"/>
      <c r="F15" s="315"/>
      <c r="G15" s="315"/>
      <c r="H15" s="315"/>
      <c r="I15" s="315"/>
      <c r="J15" s="315"/>
      <c r="K15" s="315"/>
      <c r="L15" s="315"/>
      <c r="M15" s="315"/>
      <c r="N15" s="315"/>
      <c r="O15" s="315"/>
      <c r="P15" s="315"/>
      <c r="Q15" s="315"/>
      <c r="R15" s="315"/>
      <c r="S15" s="315"/>
      <c r="T15" s="315"/>
    </row>
    <row r="16" spans="1:20" s="18" customFormat="1" ht="15" customHeight="1" x14ac:dyDescent="0.2">
      <c r="A16" s="307" t="s">
        <v>9</v>
      </c>
      <c r="B16" s="307"/>
      <c r="C16" s="307"/>
      <c r="D16" s="307"/>
      <c r="E16" s="307"/>
      <c r="F16" s="307"/>
      <c r="G16" s="307"/>
      <c r="H16" s="307"/>
      <c r="I16" s="307"/>
      <c r="J16" s="307"/>
      <c r="K16" s="307"/>
      <c r="L16" s="307"/>
      <c r="M16" s="307"/>
      <c r="N16" s="307"/>
      <c r="O16" s="307"/>
      <c r="P16" s="307"/>
      <c r="Q16" s="307"/>
      <c r="R16" s="307"/>
      <c r="S16" s="307"/>
      <c r="T16" s="307"/>
    </row>
    <row r="17" spans="1:113" s="18"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row>
    <row r="18" spans="1:113" s="18" customFormat="1" ht="15" customHeight="1" x14ac:dyDescent="0.2">
      <c r="A18" s="308" t="s">
        <v>104</v>
      </c>
      <c r="B18" s="308"/>
      <c r="C18" s="308"/>
      <c r="D18" s="308"/>
      <c r="E18" s="308"/>
      <c r="F18" s="308"/>
      <c r="G18" s="308"/>
      <c r="H18" s="308"/>
      <c r="I18" s="308"/>
      <c r="J18" s="308"/>
      <c r="K18" s="308"/>
      <c r="L18" s="308"/>
      <c r="M18" s="308"/>
      <c r="N18" s="308"/>
      <c r="O18" s="308"/>
      <c r="P18" s="308"/>
      <c r="Q18" s="308"/>
      <c r="R18" s="308"/>
      <c r="S18" s="308"/>
      <c r="T18" s="308"/>
    </row>
    <row r="19" spans="1:113" s="39" customFormat="1" ht="21" customHeight="1" x14ac:dyDescent="0.25">
      <c r="A19" s="324"/>
      <c r="B19" s="324"/>
      <c r="C19" s="324"/>
      <c r="D19" s="324"/>
      <c r="E19" s="324"/>
      <c r="F19" s="324"/>
      <c r="G19" s="324"/>
      <c r="H19" s="324"/>
      <c r="I19" s="324"/>
      <c r="J19" s="324"/>
      <c r="K19" s="324"/>
      <c r="L19" s="324"/>
      <c r="M19" s="324"/>
      <c r="N19" s="324"/>
      <c r="O19" s="324"/>
      <c r="P19" s="324"/>
      <c r="Q19" s="324"/>
      <c r="R19" s="324"/>
      <c r="S19" s="324"/>
      <c r="T19" s="324"/>
    </row>
    <row r="20" spans="1:113" ht="46.5" customHeight="1" x14ac:dyDescent="0.25">
      <c r="A20" s="325" t="s">
        <v>11</v>
      </c>
      <c r="B20" s="328" t="s">
        <v>105</v>
      </c>
      <c r="C20" s="329"/>
      <c r="D20" s="332" t="s">
        <v>106</v>
      </c>
      <c r="E20" s="328" t="s">
        <v>107</v>
      </c>
      <c r="F20" s="329"/>
      <c r="G20" s="328" t="s">
        <v>108</v>
      </c>
      <c r="H20" s="329"/>
      <c r="I20" s="328" t="s">
        <v>109</v>
      </c>
      <c r="J20" s="329"/>
      <c r="K20" s="332" t="s">
        <v>110</v>
      </c>
      <c r="L20" s="328" t="s">
        <v>111</v>
      </c>
      <c r="M20" s="329"/>
      <c r="N20" s="328" t="s">
        <v>112</v>
      </c>
      <c r="O20" s="329"/>
      <c r="P20" s="332" t="s">
        <v>113</v>
      </c>
      <c r="Q20" s="321" t="s">
        <v>114</v>
      </c>
      <c r="R20" s="335"/>
      <c r="S20" s="321" t="s">
        <v>115</v>
      </c>
      <c r="T20" s="322"/>
    </row>
    <row r="21" spans="1:113" ht="204.75" customHeight="1" x14ac:dyDescent="0.25">
      <c r="A21" s="326"/>
      <c r="B21" s="330"/>
      <c r="C21" s="331"/>
      <c r="D21" s="333"/>
      <c r="E21" s="330"/>
      <c r="F21" s="331"/>
      <c r="G21" s="330"/>
      <c r="H21" s="331"/>
      <c r="I21" s="330"/>
      <c r="J21" s="331"/>
      <c r="K21" s="334"/>
      <c r="L21" s="330"/>
      <c r="M21" s="331"/>
      <c r="N21" s="330"/>
      <c r="O21" s="331"/>
      <c r="P21" s="334"/>
      <c r="Q21" s="41" t="s">
        <v>116</v>
      </c>
      <c r="R21" s="41" t="s">
        <v>117</v>
      </c>
      <c r="S21" s="41" t="s">
        <v>118</v>
      </c>
      <c r="T21" s="41" t="s">
        <v>119</v>
      </c>
    </row>
    <row r="22" spans="1:113" ht="51.75" customHeight="1" x14ac:dyDescent="0.25">
      <c r="A22" s="327"/>
      <c r="B22" s="41" t="s">
        <v>120</v>
      </c>
      <c r="C22" s="41" t="s">
        <v>121</v>
      </c>
      <c r="D22" s="334"/>
      <c r="E22" s="41" t="s">
        <v>120</v>
      </c>
      <c r="F22" s="41" t="s">
        <v>121</v>
      </c>
      <c r="G22" s="41" t="s">
        <v>120</v>
      </c>
      <c r="H22" s="41" t="s">
        <v>121</v>
      </c>
      <c r="I22" s="41" t="s">
        <v>120</v>
      </c>
      <c r="J22" s="41" t="s">
        <v>121</v>
      </c>
      <c r="K22" s="41" t="s">
        <v>120</v>
      </c>
      <c r="L22" s="41" t="s">
        <v>120</v>
      </c>
      <c r="M22" s="41" t="s">
        <v>121</v>
      </c>
      <c r="N22" s="41" t="s">
        <v>120</v>
      </c>
      <c r="O22" s="41" t="s">
        <v>121</v>
      </c>
      <c r="P22" s="40" t="s">
        <v>120</v>
      </c>
      <c r="Q22" s="41" t="s">
        <v>120</v>
      </c>
      <c r="R22" s="41" t="s">
        <v>120</v>
      </c>
      <c r="S22" s="41" t="s">
        <v>120</v>
      </c>
      <c r="T22" s="41" t="s">
        <v>120</v>
      </c>
    </row>
    <row r="23" spans="1:113" x14ac:dyDescent="0.25">
      <c r="A23" s="42">
        <v>1</v>
      </c>
      <c r="B23" s="42">
        <v>2</v>
      </c>
      <c r="C23" s="42">
        <v>3</v>
      </c>
      <c r="D23" s="42">
        <v>4</v>
      </c>
      <c r="E23" s="42">
        <v>5</v>
      </c>
      <c r="F23" s="42">
        <v>6</v>
      </c>
      <c r="G23" s="42">
        <v>7</v>
      </c>
      <c r="H23" s="43">
        <v>8</v>
      </c>
      <c r="I23" s="42">
        <v>9</v>
      </c>
      <c r="J23" s="42">
        <v>10</v>
      </c>
      <c r="K23" s="42">
        <v>11</v>
      </c>
      <c r="L23" s="42">
        <v>12</v>
      </c>
      <c r="M23" s="42">
        <v>13</v>
      </c>
      <c r="N23" s="42">
        <v>14</v>
      </c>
      <c r="O23" s="42">
        <v>15</v>
      </c>
      <c r="P23" s="42">
        <v>16</v>
      </c>
      <c r="Q23" s="42">
        <v>17</v>
      </c>
      <c r="R23" s="42">
        <v>18</v>
      </c>
      <c r="S23" s="42">
        <v>19</v>
      </c>
      <c r="T23" s="42">
        <v>20</v>
      </c>
    </row>
    <row r="24" spans="1:113" s="39" customFormat="1" x14ac:dyDescent="0.25">
      <c r="A24" s="44">
        <v>1</v>
      </c>
      <c r="B24" s="44" t="s">
        <v>122</v>
      </c>
      <c r="C24" s="44" t="s">
        <v>122</v>
      </c>
      <c r="D24" s="44" t="s">
        <v>122</v>
      </c>
      <c r="E24" s="44" t="s">
        <v>122</v>
      </c>
      <c r="F24" s="44" t="s">
        <v>122</v>
      </c>
      <c r="G24" s="44" t="s">
        <v>122</v>
      </c>
      <c r="H24" s="44" t="s">
        <v>122</v>
      </c>
      <c r="I24" s="44" t="s">
        <v>122</v>
      </c>
      <c r="J24" s="44" t="s">
        <v>122</v>
      </c>
      <c r="K24" s="44" t="s">
        <v>122</v>
      </c>
      <c r="L24" s="44" t="s">
        <v>122</v>
      </c>
      <c r="M24" s="44" t="s">
        <v>122</v>
      </c>
      <c r="N24" s="44" t="s">
        <v>122</v>
      </c>
      <c r="O24" s="44" t="s">
        <v>122</v>
      </c>
      <c r="P24" s="44" t="s">
        <v>122</v>
      </c>
      <c r="Q24" s="44" t="s">
        <v>122</v>
      </c>
      <c r="R24" s="44" t="s">
        <v>122</v>
      </c>
      <c r="S24" s="44" t="s">
        <v>122</v>
      </c>
      <c r="T24" s="44" t="s">
        <v>122</v>
      </c>
    </row>
    <row r="25" spans="1:113" s="39" customFormat="1" x14ac:dyDescent="0.25">
      <c r="A25" s="45"/>
      <c r="B25" s="45"/>
      <c r="C25" s="45"/>
      <c r="D25" s="45"/>
      <c r="E25" s="45"/>
      <c r="F25" s="45"/>
      <c r="G25" s="45"/>
      <c r="H25" s="45"/>
      <c r="I25" s="45"/>
      <c r="J25" s="45"/>
      <c r="K25" s="45"/>
      <c r="L25" s="45"/>
      <c r="M25" s="45"/>
      <c r="N25" s="45"/>
      <c r="O25" s="45"/>
      <c r="P25" s="45"/>
      <c r="Q25" s="45"/>
      <c r="R25" s="45"/>
      <c r="S25" s="45"/>
      <c r="T25" s="45"/>
    </row>
    <row r="26" spans="1:113" s="46" customFormat="1" x14ac:dyDescent="0.25">
      <c r="B26" s="36" t="s">
        <v>123</v>
      </c>
      <c r="C26" s="36"/>
      <c r="D26" s="36"/>
      <c r="E26" s="36"/>
      <c r="F26" s="36"/>
      <c r="G26" s="36"/>
      <c r="H26" s="37"/>
      <c r="I26" s="36"/>
      <c r="J26" s="36"/>
      <c r="K26" s="36"/>
      <c r="L26" s="36"/>
      <c r="M26" s="36"/>
      <c r="N26" s="36">
        <f>SUM(N24:N25)</f>
        <v>0</v>
      </c>
      <c r="O26" s="36">
        <f>SUM(O24:O25)</f>
        <v>0</v>
      </c>
      <c r="P26" s="36">
        <f>O26-N26</f>
        <v>0</v>
      </c>
      <c r="Q26" s="36"/>
      <c r="R26" s="36"/>
    </row>
    <row r="27" spans="1:113" x14ac:dyDescent="0.25">
      <c r="B27" s="323" t="s">
        <v>124</v>
      </c>
      <c r="C27" s="323"/>
      <c r="D27" s="323"/>
      <c r="E27" s="323"/>
      <c r="F27" s="323"/>
      <c r="G27" s="323"/>
      <c r="H27" s="323"/>
      <c r="I27" s="323"/>
      <c r="J27" s="323"/>
      <c r="K27" s="323"/>
      <c r="L27" s="323"/>
      <c r="M27" s="323"/>
      <c r="N27" s="323"/>
      <c r="O27" s="323"/>
      <c r="P27" s="323"/>
      <c r="Q27" s="323"/>
      <c r="R27" s="323"/>
    </row>
    <row r="29" spans="1:113" x14ac:dyDescent="0.25">
      <c r="B29" s="47" t="s">
        <v>125</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126</v>
      </c>
      <c r="C30" s="47"/>
      <c r="D30" s="47"/>
      <c r="E30" s="47"/>
      <c r="H30" s="48"/>
      <c r="I30" s="47"/>
      <c r="J30" s="47"/>
      <c r="K30" s="47"/>
      <c r="L30" s="47"/>
      <c r="M30" s="47"/>
      <c r="N30" s="47"/>
      <c r="O30" s="47"/>
      <c r="P30" s="47"/>
      <c r="Q30" s="47"/>
      <c r="R30" s="47"/>
    </row>
    <row r="31" spans="1:113" x14ac:dyDescent="0.25">
      <c r="B31" s="47" t="s">
        <v>127</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47" t="s">
        <v>128</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7" t="s">
        <v>129</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7" t="s">
        <v>130</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7" t="s">
        <v>131</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7" t="s">
        <v>132</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7" t="s">
        <v>133</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7" t="s">
        <v>134</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0" zoomScale="80" workbookViewId="0">
      <selection activeCell="R25" sqref="R25"/>
    </sheetView>
  </sheetViews>
  <sheetFormatPr defaultColWidth="10.7109375" defaultRowHeight="15.75" x14ac:dyDescent="0.25"/>
  <cols>
    <col min="1" max="1" width="10.7109375" style="36"/>
    <col min="2" max="3" width="36.140625" style="36" customWidth="1"/>
    <col min="4" max="5" width="31.5703125" style="36" customWidth="1"/>
    <col min="6" max="6" width="8.7109375" style="36" customWidth="1"/>
    <col min="7" max="7" width="10.28515625" style="36" customWidth="1"/>
    <col min="8" max="8" width="8.7109375" style="36" customWidth="1"/>
    <col min="9" max="9" width="8.28515625" style="36" customWidth="1"/>
    <col min="10" max="10" width="22.140625" style="36" customWidth="1"/>
    <col min="11" max="11" width="11.140625" style="36" customWidth="1"/>
    <col min="12" max="12" width="18.5703125" style="36" customWidth="1"/>
    <col min="13" max="13" width="13.42578125" style="36" customWidth="1"/>
    <col min="14" max="14" width="12.4257812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31.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04" t="str">
        <f>'3.1. паспорт Техсостояние ПС'!A5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05" t="s">
        <v>3</v>
      </c>
      <c r="F7" s="305"/>
      <c r="G7" s="305"/>
      <c r="H7" s="305"/>
      <c r="I7" s="305"/>
      <c r="J7" s="305"/>
      <c r="K7" s="305"/>
      <c r="L7" s="305"/>
      <c r="M7" s="305"/>
      <c r="N7" s="305"/>
      <c r="O7" s="305"/>
      <c r="P7" s="305"/>
      <c r="Q7" s="305"/>
      <c r="R7" s="305"/>
      <c r="S7" s="305"/>
      <c r="T7" s="305"/>
      <c r="U7" s="305"/>
      <c r="V7" s="305"/>
      <c r="W7" s="305"/>
      <c r="X7" s="305"/>
      <c r="Y7" s="30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13" t="str">
        <f>'3.1. паспорт Техсостояние ПС'!A9</f>
        <v>Акционерное общество "Россети Янтарь" ДЗО  ПАО "Россети"</v>
      </c>
      <c r="F9" s="313"/>
      <c r="G9" s="313"/>
      <c r="H9" s="313"/>
      <c r="I9" s="313"/>
      <c r="J9" s="313"/>
      <c r="K9" s="313"/>
      <c r="L9" s="313"/>
      <c r="M9" s="313"/>
      <c r="N9" s="313"/>
      <c r="O9" s="313"/>
      <c r="P9" s="313"/>
      <c r="Q9" s="313"/>
      <c r="R9" s="313"/>
      <c r="S9" s="313"/>
      <c r="T9" s="313"/>
      <c r="U9" s="313"/>
      <c r="V9" s="313"/>
      <c r="W9" s="313"/>
      <c r="X9" s="313"/>
      <c r="Y9" s="313"/>
    </row>
    <row r="10" spans="1:27" s="3" customFormat="1" ht="18.75" customHeight="1" x14ac:dyDescent="0.2">
      <c r="E10" s="307" t="s">
        <v>5</v>
      </c>
      <c r="F10" s="307"/>
      <c r="G10" s="307"/>
      <c r="H10" s="307"/>
      <c r="I10" s="307"/>
      <c r="J10" s="307"/>
      <c r="K10" s="307"/>
      <c r="L10" s="307"/>
      <c r="M10" s="307"/>
      <c r="N10" s="307"/>
      <c r="O10" s="307"/>
      <c r="P10" s="307"/>
      <c r="Q10" s="307"/>
      <c r="R10" s="307"/>
      <c r="S10" s="307"/>
      <c r="T10" s="307"/>
      <c r="U10" s="307"/>
      <c r="V10" s="307"/>
      <c r="W10" s="307"/>
      <c r="X10" s="307"/>
      <c r="Y10" s="30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13" t="str">
        <f>'1. паспорт местоположение'!A12</f>
        <v>O_23-0882</v>
      </c>
      <c r="F12" s="313"/>
      <c r="G12" s="313"/>
      <c r="H12" s="313"/>
      <c r="I12" s="313"/>
      <c r="J12" s="313"/>
      <c r="K12" s="313"/>
      <c r="L12" s="313"/>
      <c r="M12" s="313"/>
      <c r="N12" s="313"/>
      <c r="O12" s="313"/>
      <c r="P12" s="313"/>
      <c r="Q12" s="313"/>
      <c r="R12" s="313"/>
      <c r="S12" s="313"/>
      <c r="T12" s="313"/>
      <c r="U12" s="313"/>
      <c r="V12" s="313"/>
      <c r="W12" s="313"/>
      <c r="X12" s="313"/>
      <c r="Y12" s="313"/>
    </row>
    <row r="13" spans="1:27" s="3"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3" customFormat="1" ht="15.75" customHeight="1" x14ac:dyDescent="0.2">
      <c r="E14" s="16"/>
      <c r="F14" s="16"/>
      <c r="G14" s="16"/>
      <c r="H14" s="16"/>
      <c r="I14" s="16"/>
      <c r="J14" s="16"/>
      <c r="K14" s="16"/>
      <c r="L14" s="16"/>
      <c r="M14" s="16"/>
      <c r="N14" s="16"/>
      <c r="O14" s="16"/>
      <c r="P14" s="16"/>
      <c r="Q14" s="16"/>
      <c r="R14" s="16"/>
      <c r="S14" s="16"/>
      <c r="T14" s="16"/>
      <c r="U14" s="16"/>
      <c r="V14" s="16"/>
      <c r="W14" s="16"/>
    </row>
    <row r="15" spans="1:27" s="18" customFormat="1" ht="39" customHeight="1" x14ac:dyDescent="0.2">
      <c r="E15" s="315" t="str">
        <f>'3.1. паспорт Техсостояние ПС'!A15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F15" s="315"/>
      <c r="G15" s="315"/>
      <c r="H15" s="315"/>
      <c r="I15" s="315"/>
      <c r="J15" s="315"/>
      <c r="K15" s="315"/>
      <c r="L15" s="315"/>
      <c r="M15" s="315"/>
      <c r="N15" s="315"/>
      <c r="O15" s="315"/>
      <c r="P15" s="315"/>
      <c r="Q15" s="315"/>
      <c r="R15" s="315"/>
      <c r="S15" s="315"/>
      <c r="T15" s="315"/>
      <c r="U15" s="315"/>
      <c r="V15" s="315"/>
      <c r="W15" s="315"/>
      <c r="X15" s="315"/>
      <c r="Y15" s="315"/>
    </row>
    <row r="16" spans="1:27" s="18" customFormat="1" ht="15" customHeight="1" x14ac:dyDescent="0.2">
      <c r="E16" s="307" t="s">
        <v>9</v>
      </c>
      <c r="F16" s="307"/>
      <c r="G16" s="307"/>
      <c r="H16" s="307"/>
      <c r="I16" s="307"/>
      <c r="J16" s="307"/>
      <c r="K16" s="307"/>
      <c r="L16" s="307"/>
      <c r="M16" s="307"/>
      <c r="N16" s="307"/>
      <c r="O16" s="307"/>
      <c r="P16" s="307"/>
      <c r="Q16" s="307"/>
      <c r="R16" s="307"/>
      <c r="S16" s="307"/>
      <c r="T16" s="307"/>
      <c r="U16" s="307"/>
      <c r="V16" s="307"/>
      <c r="W16" s="307"/>
      <c r="X16" s="307"/>
      <c r="Y16" s="307"/>
    </row>
    <row r="17" spans="1:27" s="18" customFormat="1" ht="15" customHeight="1" x14ac:dyDescent="0.2">
      <c r="E17" s="16"/>
      <c r="F17" s="16"/>
      <c r="G17" s="16"/>
      <c r="H17" s="16"/>
      <c r="I17" s="16"/>
      <c r="J17" s="16"/>
      <c r="K17" s="16"/>
      <c r="L17" s="16"/>
      <c r="M17" s="16"/>
      <c r="N17" s="16"/>
      <c r="O17" s="16"/>
      <c r="P17" s="16"/>
      <c r="Q17" s="16"/>
      <c r="R17" s="16"/>
      <c r="S17" s="16"/>
      <c r="T17" s="16"/>
      <c r="U17" s="16"/>
      <c r="V17" s="16"/>
      <c r="W17" s="16"/>
    </row>
    <row r="18" spans="1:27" s="18"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135</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39" customFormat="1" ht="21" customHeight="1" x14ac:dyDescent="0.25"/>
    <row r="21" spans="1:27" ht="15.75" customHeight="1" x14ac:dyDescent="0.25">
      <c r="A21" s="336" t="s">
        <v>11</v>
      </c>
      <c r="B21" s="336" t="s">
        <v>136</v>
      </c>
      <c r="C21" s="336"/>
      <c r="D21" s="336" t="s">
        <v>137</v>
      </c>
      <c r="E21" s="336"/>
      <c r="F21" s="336" t="s">
        <v>85</v>
      </c>
      <c r="G21" s="336"/>
      <c r="H21" s="336"/>
      <c r="I21" s="336"/>
      <c r="J21" s="336" t="s">
        <v>138</v>
      </c>
      <c r="K21" s="336" t="s">
        <v>139</v>
      </c>
      <c r="L21" s="336"/>
      <c r="M21" s="336" t="s">
        <v>140</v>
      </c>
      <c r="N21" s="336"/>
      <c r="O21" s="336" t="s">
        <v>141</v>
      </c>
      <c r="P21" s="336"/>
      <c r="Q21" s="336" t="s">
        <v>142</v>
      </c>
      <c r="R21" s="336"/>
      <c r="S21" s="336" t="s">
        <v>143</v>
      </c>
      <c r="T21" s="336" t="s">
        <v>144</v>
      </c>
      <c r="U21" s="336" t="s">
        <v>145</v>
      </c>
      <c r="V21" s="336" t="s">
        <v>146</v>
      </c>
      <c r="W21" s="336"/>
      <c r="X21" s="336" t="s">
        <v>114</v>
      </c>
      <c r="Y21" s="336"/>
      <c r="Z21" s="336" t="s">
        <v>115</v>
      </c>
      <c r="AA21" s="336"/>
    </row>
    <row r="22" spans="1:27" ht="216" customHeight="1" x14ac:dyDescent="0.25">
      <c r="A22" s="336"/>
      <c r="B22" s="336"/>
      <c r="C22" s="336"/>
      <c r="D22" s="336"/>
      <c r="E22" s="336"/>
      <c r="F22" s="336" t="s">
        <v>147</v>
      </c>
      <c r="G22" s="336"/>
      <c r="H22" s="336" t="s">
        <v>148</v>
      </c>
      <c r="I22" s="336"/>
      <c r="J22" s="336"/>
      <c r="K22" s="336"/>
      <c r="L22" s="336"/>
      <c r="M22" s="336"/>
      <c r="N22" s="336"/>
      <c r="O22" s="336"/>
      <c r="P22" s="336"/>
      <c r="Q22" s="336"/>
      <c r="R22" s="336"/>
      <c r="S22" s="336"/>
      <c r="T22" s="336"/>
      <c r="U22" s="336"/>
      <c r="V22" s="336"/>
      <c r="W22" s="336"/>
      <c r="X22" s="41" t="s">
        <v>116</v>
      </c>
      <c r="Y22" s="41" t="s">
        <v>117</v>
      </c>
      <c r="Z22" s="41" t="s">
        <v>118</v>
      </c>
      <c r="AA22" s="41" t="s">
        <v>119</v>
      </c>
    </row>
    <row r="23" spans="1:27" ht="60" customHeight="1" x14ac:dyDescent="0.25">
      <c r="A23" s="336"/>
      <c r="B23" s="41" t="s">
        <v>120</v>
      </c>
      <c r="C23" s="41" t="s">
        <v>121</v>
      </c>
      <c r="D23" s="41" t="s">
        <v>120</v>
      </c>
      <c r="E23" s="41" t="s">
        <v>121</v>
      </c>
      <c r="F23" s="41" t="s">
        <v>120</v>
      </c>
      <c r="G23" s="41" t="s">
        <v>121</v>
      </c>
      <c r="H23" s="41" t="s">
        <v>120</v>
      </c>
      <c r="I23" s="41" t="s">
        <v>121</v>
      </c>
      <c r="J23" s="41" t="s">
        <v>120</v>
      </c>
      <c r="K23" s="41" t="s">
        <v>120</v>
      </c>
      <c r="L23" s="41" t="s">
        <v>121</v>
      </c>
      <c r="M23" s="41" t="s">
        <v>120</v>
      </c>
      <c r="N23" s="41" t="s">
        <v>121</v>
      </c>
      <c r="O23" s="41" t="s">
        <v>120</v>
      </c>
      <c r="P23" s="41" t="s">
        <v>121</v>
      </c>
      <c r="Q23" s="41" t="s">
        <v>120</v>
      </c>
      <c r="R23" s="41" t="s">
        <v>121</v>
      </c>
      <c r="S23" s="41" t="s">
        <v>120</v>
      </c>
      <c r="T23" s="41" t="s">
        <v>120</v>
      </c>
      <c r="U23" s="41" t="s">
        <v>120</v>
      </c>
      <c r="V23" s="41" t="s">
        <v>120</v>
      </c>
      <c r="W23" s="41" t="s">
        <v>121</v>
      </c>
      <c r="X23" s="41" t="s">
        <v>120</v>
      </c>
      <c r="Y23" s="41" t="s">
        <v>120</v>
      </c>
      <c r="Z23" s="41" t="s">
        <v>120</v>
      </c>
      <c r="AA23" s="41" t="s">
        <v>120</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63" x14ac:dyDescent="0.25">
      <c r="A25" s="52">
        <v>1</v>
      </c>
      <c r="B25" s="53" t="s">
        <v>149</v>
      </c>
      <c r="C25" s="53" t="s">
        <v>639</v>
      </c>
      <c r="D25" s="52" t="s">
        <v>122</v>
      </c>
      <c r="E25" s="53" t="s">
        <v>150</v>
      </c>
      <c r="F25" s="52" t="s">
        <v>122</v>
      </c>
      <c r="G25" s="52">
        <v>110</v>
      </c>
      <c r="H25" s="52" t="s">
        <v>122</v>
      </c>
      <c r="I25" s="52">
        <v>110</v>
      </c>
      <c r="J25" s="52" t="s">
        <v>122</v>
      </c>
      <c r="K25" s="52" t="s">
        <v>122</v>
      </c>
      <c r="L25" s="53">
        <v>2</v>
      </c>
      <c r="M25" s="52" t="s">
        <v>122</v>
      </c>
      <c r="N25" s="52">
        <v>150</v>
      </c>
      <c r="O25" s="52" t="s">
        <v>122</v>
      </c>
      <c r="P25" s="52" t="s">
        <v>151</v>
      </c>
      <c r="Q25" s="52" t="s">
        <v>122</v>
      </c>
      <c r="R25" s="52">
        <v>2.5630000000000002</v>
      </c>
      <c r="S25" s="53" t="s">
        <v>122</v>
      </c>
      <c r="T25" s="52" t="s">
        <v>122</v>
      </c>
      <c r="U25" s="52" t="s">
        <v>122</v>
      </c>
      <c r="V25" s="52" t="s">
        <v>122</v>
      </c>
      <c r="W25" s="53" t="s">
        <v>152</v>
      </c>
      <c r="X25" s="52" t="s">
        <v>122</v>
      </c>
      <c r="Y25" s="52" t="s">
        <v>122</v>
      </c>
      <c r="Z25" s="52" t="s">
        <v>122</v>
      </c>
      <c r="AA25" s="52" t="s">
        <v>122</v>
      </c>
    </row>
    <row r="26" spans="1:27" x14ac:dyDescent="0.25">
      <c r="Q26" s="36">
        <f>SUM(Q25:Q25)</f>
        <v>0</v>
      </c>
      <c r="R26" s="36">
        <f>SUM(R25:R25)</f>
        <v>2.5630000000000002</v>
      </c>
      <c r="S26" s="36">
        <f>R26-Q26</f>
        <v>2.5630000000000002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3.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04" t="str">
        <f>'3.2 паспорт Техсостояние ЛЭП'!A5</f>
        <v>Год раскрытия информации: 2026 год</v>
      </c>
      <c r="B5" s="304"/>
      <c r="C5" s="30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05" t="s">
        <v>3</v>
      </c>
      <c r="B7" s="305"/>
      <c r="C7" s="305"/>
      <c r="D7" s="11"/>
      <c r="E7" s="11"/>
      <c r="F7" s="11"/>
      <c r="G7" s="11"/>
      <c r="H7" s="11"/>
      <c r="I7" s="11"/>
      <c r="J7" s="11"/>
      <c r="K7" s="11"/>
      <c r="L7" s="11"/>
      <c r="M7" s="11"/>
      <c r="N7" s="11"/>
      <c r="O7" s="11"/>
      <c r="P7" s="11"/>
      <c r="Q7" s="11"/>
      <c r="R7" s="11"/>
      <c r="S7" s="11"/>
      <c r="T7" s="11"/>
      <c r="U7" s="11"/>
    </row>
    <row r="8" spans="1:29" s="3" customFormat="1" ht="18.75" x14ac:dyDescent="0.2">
      <c r="A8" s="305"/>
      <c r="B8" s="305"/>
      <c r="C8" s="305"/>
      <c r="D8" s="10"/>
      <c r="E8" s="10"/>
      <c r="F8" s="10"/>
      <c r="G8" s="10"/>
      <c r="H8" s="11"/>
      <c r="I8" s="11"/>
      <c r="J8" s="11"/>
      <c r="K8" s="11"/>
      <c r="L8" s="11"/>
      <c r="M8" s="11"/>
      <c r="N8" s="11"/>
      <c r="O8" s="11"/>
      <c r="P8" s="11"/>
      <c r="Q8" s="11"/>
      <c r="R8" s="11"/>
      <c r="S8" s="11"/>
      <c r="T8" s="11"/>
      <c r="U8" s="11"/>
    </row>
    <row r="9" spans="1:29" s="3" customFormat="1" ht="18.75" x14ac:dyDescent="0.2">
      <c r="A9" s="313" t="str">
        <f>'3.2 паспорт Техсостояние ЛЭП'!E9</f>
        <v>Акционерное общество "Россети Янтарь" ДЗО  ПАО "Россети"</v>
      </c>
      <c r="B9" s="313"/>
      <c r="C9" s="313"/>
      <c r="D9" s="13"/>
      <c r="E9" s="13"/>
      <c r="F9" s="13"/>
      <c r="G9" s="13"/>
      <c r="H9" s="11"/>
      <c r="I9" s="11"/>
      <c r="J9" s="11"/>
      <c r="K9" s="11"/>
      <c r="L9" s="11"/>
      <c r="M9" s="11"/>
      <c r="N9" s="11"/>
      <c r="O9" s="11"/>
      <c r="P9" s="11"/>
      <c r="Q9" s="11"/>
      <c r="R9" s="11"/>
      <c r="S9" s="11"/>
      <c r="T9" s="11"/>
      <c r="U9" s="11"/>
    </row>
    <row r="10" spans="1:29" s="3" customFormat="1" ht="18.75" x14ac:dyDescent="0.2">
      <c r="A10" s="307" t="s">
        <v>5</v>
      </c>
      <c r="B10" s="307"/>
      <c r="C10" s="307"/>
      <c r="D10" s="14"/>
      <c r="E10" s="14"/>
      <c r="F10" s="14"/>
      <c r="G10" s="14"/>
      <c r="H10" s="11"/>
      <c r="I10" s="11"/>
      <c r="J10" s="11"/>
      <c r="K10" s="11"/>
      <c r="L10" s="11"/>
      <c r="M10" s="11"/>
      <c r="N10" s="11"/>
      <c r="O10" s="11"/>
      <c r="P10" s="11"/>
      <c r="Q10" s="11"/>
      <c r="R10" s="11"/>
      <c r="S10" s="11"/>
      <c r="T10" s="11"/>
      <c r="U10" s="11"/>
    </row>
    <row r="11" spans="1:29" s="3" customFormat="1" ht="18.75" x14ac:dyDescent="0.2">
      <c r="A11" s="305"/>
      <c r="B11" s="305"/>
      <c r="C11" s="305"/>
      <c r="D11" s="10"/>
      <c r="E11" s="10"/>
      <c r="F11" s="10"/>
      <c r="G11" s="10"/>
      <c r="H11" s="11"/>
      <c r="I11" s="11"/>
      <c r="J11" s="11"/>
      <c r="K11" s="11"/>
      <c r="L11" s="11"/>
      <c r="M11" s="11"/>
      <c r="N11" s="11"/>
      <c r="O11" s="11"/>
      <c r="P11" s="11"/>
      <c r="Q11" s="11"/>
      <c r="R11" s="11"/>
      <c r="S11" s="11"/>
      <c r="T11" s="11"/>
      <c r="U11" s="11"/>
    </row>
    <row r="12" spans="1:29" s="3" customFormat="1" ht="18.75" x14ac:dyDescent="0.2">
      <c r="A12" s="313" t="str">
        <f>'3.2 паспорт Техсостояние ЛЭП'!E12</f>
        <v>O_23-0882</v>
      </c>
      <c r="B12" s="313"/>
      <c r="C12" s="313"/>
      <c r="D12" s="13"/>
      <c r="E12" s="13"/>
      <c r="F12" s="13"/>
      <c r="G12" s="13"/>
      <c r="H12" s="11"/>
      <c r="I12" s="11"/>
      <c r="J12" s="11"/>
      <c r="K12" s="11"/>
      <c r="L12" s="11"/>
      <c r="M12" s="11"/>
      <c r="N12" s="11"/>
      <c r="O12" s="11"/>
      <c r="P12" s="11"/>
      <c r="Q12" s="11"/>
      <c r="R12" s="11"/>
      <c r="S12" s="11"/>
      <c r="T12" s="11"/>
      <c r="U12" s="11"/>
    </row>
    <row r="13" spans="1:29" s="3" customFormat="1" ht="18.75" x14ac:dyDescent="0.2">
      <c r="A13" s="307" t="s">
        <v>7</v>
      </c>
      <c r="B13" s="307"/>
      <c r="C13" s="30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14"/>
      <c r="B14" s="314"/>
      <c r="C14" s="314"/>
      <c r="D14" s="16"/>
      <c r="E14" s="16"/>
      <c r="F14" s="16"/>
      <c r="G14" s="16"/>
      <c r="H14" s="16"/>
      <c r="I14" s="16"/>
      <c r="J14" s="16"/>
      <c r="K14" s="16"/>
      <c r="L14" s="16"/>
      <c r="M14" s="16"/>
      <c r="N14" s="16"/>
      <c r="O14" s="16"/>
      <c r="P14" s="16"/>
      <c r="Q14" s="16"/>
      <c r="R14" s="16"/>
      <c r="S14" s="16"/>
      <c r="T14" s="16"/>
      <c r="U14" s="16"/>
    </row>
    <row r="15" spans="1:29" s="18" customFormat="1" ht="81" customHeight="1" x14ac:dyDescent="0.2">
      <c r="A15" s="315" t="str">
        <f>'3.2 паспорт Техсостояние ЛЭП'!E15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5"/>
      <c r="C15" s="315"/>
      <c r="D15" s="13"/>
      <c r="E15" s="13"/>
      <c r="F15" s="13"/>
      <c r="G15" s="13"/>
      <c r="H15" s="13"/>
      <c r="I15" s="13"/>
      <c r="J15" s="13"/>
      <c r="K15" s="13"/>
      <c r="L15" s="13"/>
      <c r="M15" s="13"/>
      <c r="N15" s="13"/>
      <c r="O15" s="13"/>
      <c r="P15" s="13"/>
      <c r="Q15" s="13"/>
      <c r="R15" s="13"/>
      <c r="S15" s="13"/>
      <c r="T15" s="13"/>
      <c r="U15" s="13"/>
    </row>
    <row r="16" spans="1:29" s="18" customFormat="1" ht="15" customHeight="1" x14ac:dyDescent="0.2">
      <c r="A16" s="307" t="s">
        <v>9</v>
      </c>
      <c r="B16" s="307"/>
      <c r="C16" s="307"/>
      <c r="D16" s="14"/>
      <c r="E16" s="14"/>
      <c r="F16" s="14"/>
      <c r="G16" s="14"/>
      <c r="H16" s="14"/>
      <c r="I16" s="14"/>
      <c r="J16" s="14"/>
      <c r="K16" s="14"/>
      <c r="L16" s="14"/>
      <c r="M16" s="14"/>
      <c r="N16" s="14"/>
      <c r="O16" s="14"/>
      <c r="P16" s="14"/>
      <c r="Q16" s="14"/>
      <c r="R16" s="14"/>
      <c r="S16" s="14"/>
      <c r="T16" s="14"/>
      <c r="U16" s="14"/>
    </row>
    <row r="17" spans="1:21" s="18" customFormat="1" ht="15" customHeight="1" x14ac:dyDescent="0.2">
      <c r="A17" s="314"/>
      <c r="B17" s="314"/>
      <c r="C17" s="314"/>
      <c r="D17" s="16"/>
      <c r="E17" s="16"/>
      <c r="F17" s="16"/>
      <c r="G17" s="16"/>
      <c r="H17" s="16"/>
      <c r="I17" s="16"/>
      <c r="J17" s="16"/>
      <c r="K17" s="16"/>
      <c r="L17" s="16"/>
      <c r="M17" s="16"/>
      <c r="N17" s="16"/>
      <c r="O17" s="16"/>
      <c r="P17" s="16"/>
      <c r="Q17" s="16"/>
      <c r="R17" s="16"/>
    </row>
    <row r="18" spans="1:21" s="18" customFormat="1" ht="27.75" customHeight="1" x14ac:dyDescent="0.2">
      <c r="A18" s="312" t="s">
        <v>153</v>
      </c>
      <c r="B18" s="312"/>
      <c r="C18" s="312"/>
      <c r="D18" s="19"/>
      <c r="E18" s="19"/>
      <c r="F18" s="19"/>
      <c r="G18" s="19"/>
      <c r="H18" s="19"/>
      <c r="I18" s="19"/>
      <c r="J18" s="19"/>
      <c r="K18" s="19"/>
      <c r="L18" s="19"/>
      <c r="M18" s="19"/>
      <c r="N18" s="19"/>
      <c r="O18" s="19"/>
      <c r="P18" s="19"/>
      <c r="Q18" s="19"/>
      <c r="R18" s="19"/>
      <c r="S18" s="19"/>
      <c r="T18" s="19"/>
      <c r="U18" s="19"/>
    </row>
    <row r="19" spans="1:21" s="18" customFormat="1" ht="15" customHeight="1" x14ac:dyDescent="0.2">
      <c r="A19" s="14"/>
      <c r="B19" s="14"/>
      <c r="C19" s="14"/>
      <c r="D19" s="14"/>
      <c r="E19" s="14"/>
      <c r="F19" s="14"/>
      <c r="G19" s="14"/>
      <c r="H19" s="16"/>
      <c r="I19" s="16"/>
      <c r="J19" s="16"/>
      <c r="K19" s="16"/>
      <c r="L19" s="16"/>
      <c r="M19" s="16"/>
      <c r="N19" s="16"/>
      <c r="O19" s="16"/>
      <c r="P19" s="16"/>
      <c r="Q19" s="16"/>
      <c r="R19" s="16"/>
    </row>
    <row r="20" spans="1:21" s="18" customFormat="1" ht="39.75" customHeight="1" x14ac:dyDescent="0.2">
      <c r="A20" s="21" t="s">
        <v>11</v>
      </c>
      <c r="B20" s="22" t="s">
        <v>12</v>
      </c>
      <c r="C20" s="23" t="s">
        <v>13</v>
      </c>
      <c r="D20" s="14"/>
      <c r="E20" s="14"/>
      <c r="F20" s="14"/>
      <c r="G20" s="14"/>
      <c r="H20" s="16"/>
      <c r="I20" s="16"/>
      <c r="J20" s="16"/>
      <c r="K20" s="16"/>
      <c r="L20" s="16"/>
      <c r="M20" s="16"/>
      <c r="N20" s="16"/>
      <c r="O20" s="16"/>
      <c r="P20" s="16"/>
      <c r="Q20" s="16"/>
      <c r="R20" s="16"/>
    </row>
    <row r="21" spans="1:21" s="18" customFormat="1" ht="16.5" customHeight="1" x14ac:dyDescent="0.2">
      <c r="A21" s="23">
        <v>1</v>
      </c>
      <c r="B21" s="22">
        <v>2</v>
      </c>
      <c r="C21" s="23">
        <v>3</v>
      </c>
      <c r="D21" s="14"/>
      <c r="E21" s="14"/>
      <c r="F21" s="14"/>
      <c r="G21" s="14"/>
      <c r="H21" s="16"/>
      <c r="I21" s="16"/>
      <c r="J21" s="16"/>
      <c r="K21" s="16"/>
      <c r="L21" s="16"/>
      <c r="M21" s="16"/>
      <c r="N21" s="16"/>
      <c r="O21" s="16"/>
      <c r="P21" s="16"/>
      <c r="Q21" s="16"/>
      <c r="R21" s="16"/>
    </row>
    <row r="22" spans="1:21" s="18" customFormat="1" ht="59.25" customHeight="1" x14ac:dyDescent="0.2">
      <c r="A22" s="24" t="s">
        <v>14</v>
      </c>
      <c r="B22" s="34" t="s">
        <v>154</v>
      </c>
      <c r="C22" s="55" t="s">
        <v>155</v>
      </c>
      <c r="D22" s="14"/>
      <c r="E22" s="14"/>
      <c r="F22" s="16"/>
      <c r="G22" s="16"/>
      <c r="H22" s="16"/>
      <c r="I22" s="16"/>
      <c r="J22" s="16"/>
      <c r="K22" s="16"/>
      <c r="L22" s="16"/>
      <c r="M22" s="16"/>
      <c r="N22" s="16"/>
      <c r="O22" s="16"/>
      <c r="P22" s="16"/>
    </row>
    <row r="23" spans="1:21" ht="59.25" customHeight="1" x14ac:dyDescent="0.25">
      <c r="A23" s="24" t="s">
        <v>17</v>
      </c>
      <c r="B23" s="27" t="s">
        <v>156</v>
      </c>
      <c r="C23" s="28" t="s">
        <v>157</v>
      </c>
    </row>
    <row r="24" spans="1:21" ht="63" x14ac:dyDescent="0.25">
      <c r="A24" s="24" t="s">
        <v>20</v>
      </c>
      <c r="B24" s="27" t="s">
        <v>158</v>
      </c>
      <c r="C24" s="28" t="s">
        <v>640</v>
      </c>
    </row>
    <row r="25" spans="1:21" ht="63" customHeight="1" x14ac:dyDescent="0.25">
      <c r="A25" s="24" t="s">
        <v>23</v>
      </c>
      <c r="B25" s="27" t="s">
        <v>159</v>
      </c>
      <c r="C25" s="28" t="s">
        <v>641</v>
      </c>
    </row>
    <row r="26" spans="1:21" ht="42.75" customHeight="1" x14ac:dyDescent="0.25">
      <c r="A26" s="24" t="s">
        <v>26</v>
      </c>
      <c r="B26" s="27" t="s">
        <v>160</v>
      </c>
      <c r="C26" s="28" t="s">
        <v>161</v>
      </c>
    </row>
    <row r="27" spans="1:21" ht="47.25" x14ac:dyDescent="0.25">
      <c r="A27" s="24" t="s">
        <v>28</v>
      </c>
      <c r="B27" s="27" t="s">
        <v>162</v>
      </c>
      <c r="C27" s="28" t="s">
        <v>163</v>
      </c>
    </row>
    <row r="28" spans="1:21" ht="42.75" customHeight="1" x14ac:dyDescent="0.25">
      <c r="A28" s="24" t="s">
        <v>31</v>
      </c>
      <c r="B28" s="27" t="s">
        <v>164</v>
      </c>
      <c r="C28" s="28">
        <v>2024</v>
      </c>
    </row>
    <row r="29" spans="1:21" ht="42.75" customHeight="1" x14ac:dyDescent="0.25">
      <c r="A29" s="24" t="s">
        <v>33</v>
      </c>
      <c r="B29" s="21" t="s">
        <v>165</v>
      </c>
      <c r="C29" s="28">
        <v>2025</v>
      </c>
    </row>
    <row r="30" spans="1:21" ht="42.75" customHeight="1" x14ac:dyDescent="0.25">
      <c r="A30" s="24" t="s">
        <v>35</v>
      </c>
      <c r="B30" s="21" t="s">
        <v>166</v>
      </c>
      <c r="C30" s="28" t="s">
        <v>633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workbookViewId="0">
      <selection activeCell="A26" sqref="A26"/>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04" t="str">
        <f>'3.3 паспорт описание'!A5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5" t="s">
        <v>3</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1"/>
      <c r="AB6" s="1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1"/>
      <c r="AB7" s="11"/>
    </row>
    <row r="8" spans="1:28" ht="15.75" x14ac:dyDescent="0.25">
      <c r="A8" s="313" t="str">
        <f>'3.3 паспорт описание'!A9:C9</f>
        <v>Акционерное общество "Россети Янтарь" ДЗО  ПАО "Россети"</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
      <c r="AB8" s="13"/>
    </row>
    <row r="9" spans="1:28" ht="15.75" x14ac:dyDescent="0.25">
      <c r="A9" s="307" t="s">
        <v>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
      <c r="AB9" s="1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1"/>
      <c r="AB10" s="11"/>
    </row>
    <row r="11" spans="1:28" ht="15.75" x14ac:dyDescent="0.25">
      <c r="A11" s="313" t="str">
        <f>'3.3 паспорт описание'!A12:C12</f>
        <v>O_23-0882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
      <c r="AB11" s="13"/>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
      <c r="AB12" s="14"/>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57"/>
      <c r="AB13" s="57"/>
    </row>
    <row r="14" spans="1:28" ht="24.75" customHeight="1" x14ac:dyDescent="0.25">
      <c r="A14" s="315" t="str">
        <f>'3.3 паспорт описание'!A15:C15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3"/>
      <c r="AB14" s="13"/>
    </row>
    <row r="15" spans="1:28" ht="15.75" x14ac:dyDescent="0.25">
      <c r="A15" s="307" t="s">
        <v>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
      <c r="AB15" s="1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58"/>
      <c r="AB16" s="5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58"/>
      <c r="AB17" s="5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58"/>
      <c r="AB18" s="5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58"/>
      <c r="AB19" s="5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58"/>
      <c r="AB20" s="58"/>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58"/>
      <c r="AB21" s="58"/>
    </row>
    <row r="22" spans="1:28" x14ac:dyDescent="0.25">
      <c r="A22" s="338" t="s">
        <v>167</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59"/>
      <c r="AB22" s="59"/>
    </row>
    <row r="23" spans="1:28" ht="32.25" customHeight="1" x14ac:dyDescent="0.25">
      <c r="A23" s="339" t="s">
        <v>168</v>
      </c>
      <c r="B23" s="340"/>
      <c r="C23" s="340"/>
      <c r="D23" s="340"/>
      <c r="E23" s="340"/>
      <c r="F23" s="340"/>
      <c r="G23" s="340"/>
      <c r="H23" s="340"/>
      <c r="I23" s="340"/>
      <c r="J23" s="340"/>
      <c r="K23" s="340"/>
      <c r="L23" s="341"/>
      <c r="M23" s="342" t="s">
        <v>169</v>
      </c>
      <c r="N23" s="342"/>
      <c r="O23" s="342"/>
      <c r="P23" s="342"/>
      <c r="Q23" s="342"/>
      <c r="R23" s="342"/>
      <c r="S23" s="342"/>
      <c r="T23" s="342"/>
      <c r="U23" s="342"/>
      <c r="V23" s="342"/>
      <c r="W23" s="342"/>
      <c r="X23" s="342"/>
      <c r="Y23" s="342"/>
      <c r="Z23" s="342"/>
    </row>
    <row r="24" spans="1:28" ht="151.5" customHeight="1" x14ac:dyDescent="0.25">
      <c r="A24" s="60" t="s">
        <v>170</v>
      </c>
      <c r="B24" s="61" t="s">
        <v>171</v>
      </c>
      <c r="C24" s="60" t="s">
        <v>172</v>
      </c>
      <c r="D24" s="60" t="s">
        <v>173</v>
      </c>
      <c r="E24" s="60" t="s">
        <v>174</v>
      </c>
      <c r="F24" s="60" t="s">
        <v>175</v>
      </c>
      <c r="G24" s="60" t="s">
        <v>176</v>
      </c>
      <c r="H24" s="60" t="s">
        <v>177</v>
      </c>
      <c r="I24" s="60" t="s">
        <v>178</v>
      </c>
      <c r="J24" s="60" t="s">
        <v>179</v>
      </c>
      <c r="K24" s="61" t="s">
        <v>180</v>
      </c>
      <c r="L24" s="61" t="s">
        <v>181</v>
      </c>
      <c r="M24" s="62" t="s">
        <v>182</v>
      </c>
      <c r="N24" s="61" t="s">
        <v>183</v>
      </c>
      <c r="O24" s="60" t="s">
        <v>184</v>
      </c>
      <c r="P24" s="60" t="s">
        <v>185</v>
      </c>
      <c r="Q24" s="60" t="s">
        <v>186</v>
      </c>
      <c r="R24" s="60" t="s">
        <v>177</v>
      </c>
      <c r="S24" s="60" t="s">
        <v>187</v>
      </c>
      <c r="T24" s="60" t="s">
        <v>188</v>
      </c>
      <c r="U24" s="60" t="s">
        <v>189</v>
      </c>
      <c r="V24" s="60" t="s">
        <v>186</v>
      </c>
      <c r="W24" s="63" t="s">
        <v>190</v>
      </c>
      <c r="X24" s="63" t="s">
        <v>191</v>
      </c>
      <c r="Y24" s="63" t="s">
        <v>192</v>
      </c>
      <c r="Z24" s="64" t="s">
        <v>193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s="65" customFormat="1" ht="45.75" customHeight="1" x14ac:dyDescent="0.25">
      <c r="A26" s="66" t="s">
        <v>194</v>
      </c>
      <c r="B26" s="66"/>
      <c r="C26" s="67" t="s">
        <v>195</v>
      </c>
      <c r="D26" s="67" t="s">
        <v>196</v>
      </c>
      <c r="E26" s="67" t="s">
        <v>197</v>
      </c>
      <c r="F26" s="67" t="s">
        <v>198</v>
      </c>
      <c r="G26" s="67" t="s">
        <v>199</v>
      </c>
      <c r="H26" s="67" t="s">
        <v>177</v>
      </c>
      <c r="I26" s="67" t="s">
        <v>200</v>
      </c>
      <c r="J26" s="67" t="s">
        <v>201</v>
      </c>
      <c r="K26" s="68"/>
      <c r="L26" s="67" t="s">
        <v>202</v>
      </c>
      <c r="M26" s="69" t="s">
        <v>203</v>
      </c>
      <c r="N26" s="68"/>
      <c r="O26" s="68"/>
      <c r="P26" s="68"/>
      <c r="Q26" s="68"/>
      <c r="R26" s="68"/>
      <c r="S26" s="68"/>
      <c r="T26" s="68"/>
      <c r="U26" s="68"/>
      <c r="V26" s="68"/>
      <c r="W26" s="68"/>
      <c r="X26" s="68"/>
      <c r="Y26" s="68"/>
      <c r="Z26" s="70" t="s">
        <v>204</v>
      </c>
    </row>
    <row r="27" spans="1:28" s="65" customFormat="1" x14ac:dyDescent="0.25">
      <c r="A27" s="68" t="s">
        <v>205</v>
      </c>
      <c r="B27" s="68" t="s">
        <v>206</v>
      </c>
      <c r="C27" s="68" t="s">
        <v>207</v>
      </c>
      <c r="D27" s="68" t="s">
        <v>208</v>
      </c>
      <c r="E27" s="68" t="s">
        <v>209</v>
      </c>
      <c r="F27" s="67" t="s">
        <v>210</v>
      </c>
      <c r="G27" s="67" t="s">
        <v>211</v>
      </c>
      <c r="H27" s="68" t="s">
        <v>177</v>
      </c>
      <c r="I27" s="67" t="s">
        <v>212</v>
      </c>
      <c r="J27" s="67" t="s">
        <v>213</v>
      </c>
      <c r="K27" s="67" t="s">
        <v>214</v>
      </c>
      <c r="L27" s="68"/>
      <c r="M27" s="67" t="s">
        <v>215</v>
      </c>
      <c r="N27" s="68"/>
      <c r="O27" s="68"/>
      <c r="P27" s="68"/>
      <c r="Q27" s="68"/>
      <c r="R27" s="68"/>
      <c r="S27" s="68"/>
      <c r="T27" s="68"/>
      <c r="U27" s="68"/>
      <c r="V27" s="68"/>
      <c r="W27" s="68"/>
      <c r="X27" s="68"/>
      <c r="Y27" s="68"/>
      <c r="Z27" s="68"/>
    </row>
    <row r="28" spans="1:28" s="65" customFormat="1" x14ac:dyDescent="0.25">
      <c r="A28" s="68" t="s">
        <v>205</v>
      </c>
      <c r="B28" s="68" t="s">
        <v>216</v>
      </c>
      <c r="C28" s="68" t="s">
        <v>217</v>
      </c>
      <c r="D28" s="68" t="s">
        <v>218</v>
      </c>
      <c r="E28" s="68" t="s">
        <v>219</v>
      </c>
      <c r="F28" s="67" t="s">
        <v>220</v>
      </c>
      <c r="G28" s="67" t="s">
        <v>221</v>
      </c>
      <c r="H28" s="68" t="s">
        <v>177</v>
      </c>
      <c r="I28" s="67" t="s">
        <v>222</v>
      </c>
      <c r="J28" s="67" t="s">
        <v>223</v>
      </c>
      <c r="K28" s="67" t="s">
        <v>224</v>
      </c>
      <c r="L28" s="71"/>
      <c r="M28" s="67" t="s">
        <v>225</v>
      </c>
      <c r="N28" s="67"/>
      <c r="O28" s="67"/>
      <c r="P28" s="67"/>
      <c r="Q28" s="67"/>
      <c r="R28" s="67"/>
      <c r="S28" s="67"/>
      <c r="T28" s="67"/>
      <c r="U28" s="67"/>
      <c r="V28" s="67"/>
      <c r="W28" s="67"/>
      <c r="X28" s="67"/>
      <c r="Y28" s="67"/>
      <c r="Z28" s="67"/>
    </row>
    <row r="29" spans="1:28" s="65" customFormat="1" x14ac:dyDescent="0.25">
      <c r="A29" s="68" t="s">
        <v>205</v>
      </c>
      <c r="B29" s="68" t="s">
        <v>226</v>
      </c>
      <c r="C29" s="68" t="s">
        <v>227</v>
      </c>
      <c r="D29" s="68" t="s">
        <v>228</v>
      </c>
      <c r="E29" s="68" t="s">
        <v>229</v>
      </c>
      <c r="F29" s="67" t="s">
        <v>230</v>
      </c>
      <c r="G29" s="67" t="s">
        <v>231</v>
      </c>
      <c r="H29" s="68" t="s">
        <v>177</v>
      </c>
      <c r="I29" s="67" t="s">
        <v>232</v>
      </c>
      <c r="J29" s="67" t="s">
        <v>233</v>
      </c>
      <c r="K29" s="67" t="s">
        <v>234</v>
      </c>
      <c r="L29" s="71"/>
      <c r="M29" s="68"/>
      <c r="N29" s="68"/>
      <c r="O29" s="68"/>
      <c r="P29" s="68"/>
      <c r="Q29" s="68"/>
      <c r="R29" s="68"/>
      <c r="S29" s="68"/>
      <c r="T29" s="68"/>
      <c r="U29" s="68"/>
      <c r="V29" s="68"/>
      <c r="W29" s="68"/>
      <c r="X29" s="68"/>
      <c r="Y29" s="68"/>
      <c r="Z29" s="68"/>
    </row>
    <row r="30" spans="1:28" s="65" customFormat="1" x14ac:dyDescent="0.25">
      <c r="A30" s="68" t="s">
        <v>205</v>
      </c>
      <c r="B30" s="68" t="s">
        <v>235</v>
      </c>
      <c r="C30" s="68" t="s">
        <v>236</v>
      </c>
      <c r="D30" s="68" t="s">
        <v>237</v>
      </c>
      <c r="E30" s="68" t="s">
        <v>238</v>
      </c>
      <c r="F30" s="67" t="s">
        <v>239</v>
      </c>
      <c r="G30" s="67" t="s">
        <v>240</v>
      </c>
      <c r="H30" s="68" t="s">
        <v>177</v>
      </c>
      <c r="I30" s="67" t="s">
        <v>241</v>
      </c>
      <c r="J30" s="67" t="s">
        <v>242</v>
      </c>
      <c r="K30" s="67" t="s">
        <v>243</v>
      </c>
      <c r="L30" s="71"/>
      <c r="M30" s="68"/>
      <c r="N30" s="68"/>
      <c r="O30" s="68"/>
      <c r="P30" s="68"/>
      <c r="Q30" s="68"/>
      <c r="R30" s="68"/>
      <c r="S30" s="68"/>
      <c r="T30" s="68"/>
      <c r="U30" s="68"/>
      <c r="V30" s="68"/>
      <c r="W30" s="68"/>
      <c r="X30" s="68"/>
      <c r="Y30" s="68"/>
      <c r="Z30" s="68"/>
    </row>
    <row r="31" spans="1:28" s="65" customFormat="1" x14ac:dyDescent="0.25">
      <c r="A31" s="68" t="s">
        <v>225</v>
      </c>
      <c r="B31" s="68" t="s">
        <v>225</v>
      </c>
      <c r="C31" s="68" t="s">
        <v>225</v>
      </c>
      <c r="D31" s="68" t="s">
        <v>225</v>
      </c>
      <c r="E31" s="68" t="s">
        <v>225</v>
      </c>
      <c r="F31" s="68" t="s">
        <v>225</v>
      </c>
      <c r="G31" s="68" t="s">
        <v>225</v>
      </c>
      <c r="H31" s="68" t="s">
        <v>225</v>
      </c>
      <c r="I31" s="68" t="s">
        <v>225</v>
      </c>
      <c r="J31" s="68" t="s">
        <v>225</v>
      </c>
      <c r="K31" s="68" t="s">
        <v>225</v>
      </c>
      <c r="L31" s="71"/>
      <c r="M31" s="68"/>
      <c r="N31" s="68"/>
      <c r="O31" s="68"/>
      <c r="P31" s="68"/>
      <c r="Q31" s="68"/>
      <c r="R31" s="68"/>
      <c r="S31" s="68"/>
      <c r="T31" s="68"/>
      <c r="U31" s="68"/>
      <c r="V31" s="68"/>
      <c r="W31" s="68"/>
      <c r="X31" s="68"/>
      <c r="Y31" s="68"/>
      <c r="Z31" s="68"/>
    </row>
    <row r="32" spans="1:28" s="65" customFormat="1" ht="30" x14ac:dyDescent="0.25">
      <c r="A32" s="66" t="s">
        <v>244</v>
      </c>
      <c r="B32" s="66"/>
      <c r="C32" s="67" t="s">
        <v>245</v>
      </c>
      <c r="D32" s="67" t="s">
        <v>246</v>
      </c>
      <c r="E32" s="67" t="s">
        <v>247</v>
      </c>
      <c r="F32" s="67" t="s">
        <v>248</v>
      </c>
      <c r="G32" s="67" t="s">
        <v>249</v>
      </c>
      <c r="H32" s="67" t="s">
        <v>177</v>
      </c>
      <c r="I32" s="67" t="s">
        <v>250</v>
      </c>
      <c r="J32" s="67" t="s">
        <v>251</v>
      </c>
      <c r="K32" s="68"/>
      <c r="L32" s="68"/>
      <c r="M32" s="68"/>
      <c r="N32" s="68"/>
      <c r="O32" s="68"/>
      <c r="P32" s="68"/>
      <c r="Q32" s="68"/>
      <c r="R32" s="68"/>
      <c r="S32" s="68"/>
      <c r="T32" s="68"/>
      <c r="U32" s="68"/>
      <c r="V32" s="68"/>
      <c r="W32" s="68"/>
      <c r="X32" s="68"/>
      <c r="Y32" s="68"/>
      <c r="Z32" s="68"/>
    </row>
    <row r="33" spans="1:26" s="65" customFormat="1" x14ac:dyDescent="0.25">
      <c r="A33" s="68" t="s">
        <v>225</v>
      </c>
      <c r="B33" s="68" t="s">
        <v>225</v>
      </c>
      <c r="C33" s="68" t="s">
        <v>225</v>
      </c>
      <c r="D33" s="68" t="s">
        <v>225</v>
      </c>
      <c r="E33" s="68" t="s">
        <v>225</v>
      </c>
      <c r="F33" s="68" t="s">
        <v>225</v>
      </c>
      <c r="G33" s="68" t="s">
        <v>225</v>
      </c>
      <c r="H33" s="68" t="s">
        <v>225</v>
      </c>
      <c r="I33" s="68" t="s">
        <v>225</v>
      </c>
      <c r="J33" s="68" t="s">
        <v>225</v>
      </c>
      <c r="K33" s="68" t="s">
        <v>225</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2851562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43" t="str">
        <f>'3.4. Паспорт надежность'!A4</f>
        <v>Год раскрытия информации: 2026 год</v>
      </c>
      <c r="B5" s="343"/>
      <c r="C5" s="343"/>
      <c r="D5" s="343"/>
      <c r="E5" s="343"/>
      <c r="F5" s="343"/>
      <c r="G5" s="343"/>
      <c r="H5" s="343"/>
      <c r="I5" s="343"/>
      <c r="J5" s="343"/>
      <c r="K5" s="343"/>
      <c r="L5" s="343"/>
      <c r="M5" s="343"/>
      <c r="N5" s="343"/>
      <c r="O5" s="343"/>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05" t="s">
        <v>3</v>
      </c>
      <c r="B7" s="305"/>
      <c r="C7" s="305"/>
      <c r="D7" s="305"/>
      <c r="E7" s="305"/>
      <c r="F7" s="305"/>
      <c r="G7" s="305"/>
      <c r="H7" s="305"/>
      <c r="I7" s="305"/>
      <c r="J7" s="305"/>
      <c r="K7" s="305"/>
      <c r="L7" s="305"/>
      <c r="M7" s="305"/>
      <c r="N7" s="305"/>
      <c r="O7" s="305"/>
      <c r="P7" s="11"/>
      <c r="Q7" s="11"/>
      <c r="R7" s="11"/>
      <c r="S7" s="11"/>
      <c r="T7" s="11"/>
      <c r="U7" s="11"/>
      <c r="V7" s="11"/>
      <c r="W7" s="11"/>
      <c r="X7" s="11"/>
      <c r="Y7" s="11"/>
      <c r="Z7" s="11"/>
    </row>
    <row r="8" spans="1:28" s="3" customFormat="1" ht="18.75" x14ac:dyDescent="0.2">
      <c r="A8" s="305"/>
      <c r="B8" s="305"/>
      <c r="C8" s="305"/>
      <c r="D8" s="305"/>
      <c r="E8" s="305"/>
      <c r="F8" s="305"/>
      <c r="G8" s="305"/>
      <c r="H8" s="305"/>
      <c r="I8" s="305"/>
      <c r="J8" s="305"/>
      <c r="K8" s="305"/>
      <c r="L8" s="305"/>
      <c r="M8" s="305"/>
      <c r="N8" s="305"/>
      <c r="O8" s="305"/>
      <c r="P8" s="11"/>
      <c r="Q8" s="11"/>
      <c r="R8" s="11"/>
      <c r="S8" s="11"/>
      <c r="T8" s="11"/>
      <c r="U8" s="11"/>
      <c r="V8" s="11"/>
      <c r="W8" s="11"/>
      <c r="X8" s="11"/>
      <c r="Y8" s="11"/>
      <c r="Z8" s="11"/>
    </row>
    <row r="9" spans="1:28" s="3" customFormat="1" ht="18.75" x14ac:dyDescent="0.2">
      <c r="A9" s="315" t="str">
        <f>'3.4. Паспорт надежность'!A8</f>
        <v>Акционерное общество "Россети Янтарь" ДЗО  ПАО "Россети"</v>
      </c>
      <c r="B9" s="315"/>
      <c r="C9" s="315"/>
      <c r="D9" s="315"/>
      <c r="E9" s="315"/>
      <c r="F9" s="315"/>
      <c r="G9" s="315"/>
      <c r="H9" s="315"/>
      <c r="I9" s="315"/>
      <c r="J9" s="315"/>
      <c r="K9" s="315"/>
      <c r="L9" s="315"/>
      <c r="M9" s="315"/>
      <c r="N9" s="315"/>
      <c r="O9" s="315"/>
      <c r="P9" s="11"/>
      <c r="Q9" s="11"/>
      <c r="R9" s="11"/>
      <c r="S9" s="11"/>
      <c r="T9" s="11"/>
      <c r="U9" s="11"/>
      <c r="V9" s="11"/>
      <c r="W9" s="11"/>
      <c r="X9" s="11"/>
      <c r="Y9" s="11"/>
      <c r="Z9" s="11"/>
    </row>
    <row r="10" spans="1:28" s="3" customFormat="1" ht="18.75" x14ac:dyDescent="0.2">
      <c r="A10" s="307" t="s">
        <v>5</v>
      </c>
      <c r="B10" s="307"/>
      <c r="C10" s="307"/>
      <c r="D10" s="307"/>
      <c r="E10" s="307"/>
      <c r="F10" s="307"/>
      <c r="G10" s="307"/>
      <c r="H10" s="307"/>
      <c r="I10" s="307"/>
      <c r="J10" s="307"/>
      <c r="K10" s="307"/>
      <c r="L10" s="307"/>
      <c r="M10" s="307"/>
      <c r="N10" s="307"/>
      <c r="O10" s="307"/>
      <c r="P10" s="11"/>
      <c r="Q10" s="11"/>
      <c r="R10" s="11"/>
      <c r="S10" s="11"/>
      <c r="T10" s="11"/>
      <c r="U10" s="11"/>
      <c r="V10" s="11"/>
      <c r="W10" s="11"/>
      <c r="X10" s="11"/>
      <c r="Y10" s="11"/>
      <c r="Z10" s="11"/>
    </row>
    <row r="11" spans="1:28" s="3" customFormat="1" ht="18.75" x14ac:dyDescent="0.2">
      <c r="A11" s="305"/>
      <c r="B11" s="305"/>
      <c r="C11" s="305"/>
      <c r="D11" s="305"/>
      <c r="E11" s="305"/>
      <c r="F11" s="305"/>
      <c r="G11" s="305"/>
      <c r="H11" s="305"/>
      <c r="I11" s="305"/>
      <c r="J11" s="305"/>
      <c r="K11" s="305"/>
      <c r="L11" s="305"/>
      <c r="M11" s="305"/>
      <c r="N11" s="305"/>
      <c r="O11" s="305"/>
      <c r="P11" s="11"/>
      <c r="Q11" s="11"/>
      <c r="R11" s="11"/>
      <c r="S11" s="11"/>
      <c r="T11" s="11"/>
      <c r="U11" s="11"/>
      <c r="V11" s="11"/>
      <c r="W11" s="11"/>
      <c r="X11" s="11"/>
      <c r="Y11" s="11"/>
      <c r="Z11" s="11"/>
    </row>
    <row r="12" spans="1:28" s="3" customFormat="1" ht="18.75" x14ac:dyDescent="0.2">
      <c r="A12" s="315" t="str">
        <f>'3.4. Паспорт надежность'!A11</f>
        <v>O_23-0882</v>
      </c>
      <c r="B12" s="315"/>
      <c r="C12" s="315"/>
      <c r="D12" s="315"/>
      <c r="E12" s="315"/>
      <c r="F12" s="315"/>
      <c r="G12" s="315"/>
      <c r="H12" s="315"/>
      <c r="I12" s="315"/>
      <c r="J12" s="315"/>
      <c r="K12" s="315"/>
      <c r="L12" s="315"/>
      <c r="M12" s="315"/>
      <c r="N12" s="315"/>
      <c r="O12" s="315"/>
      <c r="P12" s="11"/>
      <c r="Q12" s="11"/>
      <c r="R12" s="11"/>
      <c r="S12" s="11"/>
      <c r="T12" s="11"/>
      <c r="U12" s="11"/>
      <c r="V12" s="11"/>
      <c r="W12" s="11"/>
      <c r="X12" s="11"/>
      <c r="Y12" s="11"/>
      <c r="Z12" s="11"/>
    </row>
    <row r="13" spans="1:28" s="3" customFormat="1" ht="18.75" x14ac:dyDescent="0.2">
      <c r="A13" s="307" t="s">
        <v>7</v>
      </c>
      <c r="B13" s="307"/>
      <c r="C13" s="307"/>
      <c r="D13" s="307"/>
      <c r="E13" s="307"/>
      <c r="F13" s="307"/>
      <c r="G13" s="307"/>
      <c r="H13" s="307"/>
      <c r="I13" s="307"/>
      <c r="J13" s="307"/>
      <c r="K13" s="307"/>
      <c r="L13" s="307"/>
      <c r="M13" s="307"/>
      <c r="N13" s="307"/>
      <c r="O13" s="307"/>
      <c r="P13" s="11"/>
      <c r="Q13" s="11"/>
      <c r="R13" s="11"/>
      <c r="S13" s="11"/>
      <c r="T13" s="11"/>
      <c r="U13" s="11"/>
      <c r="V13" s="11"/>
      <c r="W13" s="11"/>
      <c r="X13" s="11"/>
      <c r="Y13" s="11"/>
      <c r="Z13" s="11"/>
    </row>
    <row r="14" spans="1:28" s="3" customFormat="1" ht="15.75" customHeight="1" x14ac:dyDescent="0.2">
      <c r="A14" s="314"/>
      <c r="B14" s="314"/>
      <c r="C14" s="314"/>
      <c r="D14" s="314"/>
      <c r="E14" s="314"/>
      <c r="F14" s="314"/>
      <c r="G14" s="314"/>
      <c r="H14" s="314"/>
      <c r="I14" s="314"/>
      <c r="J14" s="314"/>
      <c r="K14" s="314"/>
      <c r="L14" s="314"/>
      <c r="M14" s="314"/>
      <c r="N14" s="314"/>
      <c r="O14" s="314"/>
      <c r="P14" s="16"/>
      <c r="Q14" s="16"/>
      <c r="R14" s="16"/>
      <c r="S14" s="16"/>
      <c r="T14" s="16"/>
      <c r="U14" s="16"/>
      <c r="V14" s="16"/>
      <c r="W14" s="16"/>
      <c r="X14" s="16"/>
      <c r="Y14" s="16"/>
      <c r="Z14" s="16"/>
    </row>
    <row r="15" spans="1:28" s="18" customFormat="1" ht="46.5" customHeight="1" x14ac:dyDescent="0.2">
      <c r="A15" s="315" t="str">
        <f>'3.4. Паспорт надежность'!A14</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5"/>
      <c r="C15" s="315"/>
      <c r="D15" s="315"/>
      <c r="E15" s="315"/>
      <c r="F15" s="315"/>
      <c r="G15" s="315"/>
      <c r="H15" s="315"/>
      <c r="I15" s="315"/>
      <c r="J15" s="315"/>
      <c r="K15" s="315"/>
      <c r="L15" s="315"/>
      <c r="M15" s="315"/>
      <c r="N15" s="315"/>
      <c r="O15" s="315"/>
      <c r="P15" s="13"/>
      <c r="Q15" s="13"/>
      <c r="R15" s="13"/>
      <c r="S15" s="13"/>
      <c r="T15" s="13"/>
      <c r="U15" s="13"/>
      <c r="V15" s="13"/>
      <c r="W15" s="13"/>
      <c r="X15" s="13"/>
      <c r="Y15" s="13"/>
      <c r="Z15" s="13"/>
    </row>
    <row r="16" spans="1:28" s="18" customFormat="1" ht="15" customHeight="1" x14ac:dyDescent="0.2">
      <c r="A16" s="307" t="s">
        <v>9</v>
      </c>
      <c r="B16" s="307"/>
      <c r="C16" s="307"/>
      <c r="D16" s="307"/>
      <c r="E16" s="307"/>
      <c r="F16" s="307"/>
      <c r="G16" s="307"/>
      <c r="H16" s="307"/>
      <c r="I16" s="307"/>
      <c r="J16" s="307"/>
      <c r="K16" s="307"/>
      <c r="L16" s="307"/>
      <c r="M16" s="307"/>
      <c r="N16" s="307"/>
      <c r="O16" s="307"/>
      <c r="P16" s="14"/>
      <c r="Q16" s="14"/>
      <c r="R16" s="14"/>
      <c r="S16" s="14"/>
      <c r="T16" s="14"/>
      <c r="U16" s="14"/>
      <c r="V16" s="14"/>
      <c r="W16" s="14"/>
      <c r="X16" s="14"/>
      <c r="Y16" s="14"/>
      <c r="Z16" s="14"/>
    </row>
    <row r="17" spans="1:26" s="18" customFormat="1" ht="15" customHeight="1" x14ac:dyDescent="0.2">
      <c r="A17" s="314"/>
      <c r="B17" s="314"/>
      <c r="C17" s="314"/>
      <c r="D17" s="314"/>
      <c r="E17" s="314"/>
      <c r="F17" s="314"/>
      <c r="G17" s="314"/>
      <c r="H17" s="314"/>
      <c r="I17" s="314"/>
      <c r="J17" s="314"/>
      <c r="K17" s="314"/>
      <c r="L17" s="314"/>
      <c r="M17" s="314"/>
      <c r="N17" s="314"/>
      <c r="O17" s="314"/>
      <c r="P17" s="16"/>
      <c r="Q17" s="16"/>
      <c r="R17" s="16"/>
      <c r="S17" s="16"/>
      <c r="T17" s="16"/>
      <c r="U17" s="16"/>
      <c r="V17" s="16"/>
      <c r="W17" s="16"/>
    </row>
    <row r="18" spans="1:26" s="18" customFormat="1" ht="91.5" customHeight="1" x14ac:dyDescent="0.2">
      <c r="A18" s="344" t="s">
        <v>252</v>
      </c>
      <c r="B18" s="344"/>
      <c r="C18" s="344"/>
      <c r="D18" s="344"/>
      <c r="E18" s="344"/>
      <c r="F18" s="344"/>
      <c r="G18" s="344"/>
      <c r="H18" s="344"/>
      <c r="I18" s="344"/>
      <c r="J18" s="344"/>
      <c r="K18" s="344"/>
      <c r="L18" s="344"/>
      <c r="M18" s="344"/>
      <c r="N18" s="344"/>
      <c r="O18" s="344"/>
      <c r="P18" s="19"/>
      <c r="Q18" s="19"/>
      <c r="R18" s="19"/>
      <c r="S18" s="19"/>
      <c r="T18" s="19"/>
      <c r="U18" s="19"/>
      <c r="V18" s="19"/>
      <c r="W18" s="19"/>
      <c r="X18" s="19"/>
      <c r="Y18" s="19"/>
      <c r="Z18" s="19"/>
    </row>
    <row r="19" spans="1:26" s="18" customFormat="1" ht="78" customHeight="1" x14ac:dyDescent="0.2">
      <c r="A19" s="317" t="s">
        <v>11</v>
      </c>
      <c r="B19" s="317" t="s">
        <v>253</v>
      </c>
      <c r="C19" s="317" t="s">
        <v>254</v>
      </c>
      <c r="D19" s="317" t="s">
        <v>255</v>
      </c>
      <c r="E19" s="345" t="s">
        <v>256</v>
      </c>
      <c r="F19" s="346"/>
      <c r="G19" s="346"/>
      <c r="H19" s="346"/>
      <c r="I19" s="347"/>
      <c r="J19" s="317" t="s">
        <v>257</v>
      </c>
      <c r="K19" s="317"/>
      <c r="L19" s="317"/>
      <c r="M19" s="317"/>
      <c r="N19" s="317"/>
      <c r="O19" s="317"/>
      <c r="P19" s="16"/>
      <c r="Q19" s="16"/>
      <c r="R19" s="16"/>
      <c r="S19" s="16"/>
      <c r="T19" s="16"/>
      <c r="U19" s="16"/>
      <c r="V19" s="16"/>
      <c r="W19" s="16"/>
    </row>
    <row r="20" spans="1:26" s="18" customFormat="1" ht="51" customHeight="1" x14ac:dyDescent="0.2">
      <c r="A20" s="317"/>
      <c r="B20" s="317"/>
      <c r="C20" s="317"/>
      <c r="D20" s="317"/>
      <c r="E20" s="30" t="s">
        <v>258</v>
      </c>
      <c r="F20" s="30" t="s">
        <v>259</v>
      </c>
      <c r="G20" s="30" t="s">
        <v>260</v>
      </c>
      <c r="H20" s="30" t="s">
        <v>261</v>
      </c>
      <c r="I20" s="30" t="s">
        <v>262</v>
      </c>
      <c r="J20" s="73">
        <v>2024</v>
      </c>
      <c r="K20" s="73">
        <v>2025</v>
      </c>
      <c r="L20" s="73">
        <v>2026</v>
      </c>
      <c r="M20" s="73">
        <v>2027</v>
      </c>
      <c r="N20" s="73">
        <v>2028</v>
      </c>
      <c r="O20" s="73">
        <v>2029</v>
      </c>
      <c r="P20" s="16"/>
      <c r="Q20" s="16"/>
      <c r="R20" s="16"/>
      <c r="S20" s="16"/>
      <c r="T20" s="16"/>
      <c r="U20" s="16"/>
      <c r="V20" s="16"/>
      <c r="W20" s="16"/>
    </row>
    <row r="21" spans="1:26" s="18" customFormat="1" ht="16.5" customHeight="1" x14ac:dyDescent="0.2">
      <c r="A21" s="23">
        <v>1</v>
      </c>
      <c r="B21" s="22">
        <v>2</v>
      </c>
      <c r="C21" s="23">
        <v>3</v>
      </c>
      <c r="D21" s="22">
        <v>4</v>
      </c>
      <c r="E21" s="23">
        <v>5</v>
      </c>
      <c r="F21" s="22">
        <v>6</v>
      </c>
      <c r="G21" s="23">
        <v>7</v>
      </c>
      <c r="H21" s="22">
        <v>8</v>
      </c>
      <c r="I21" s="23">
        <v>9</v>
      </c>
      <c r="J21" s="22">
        <v>10</v>
      </c>
      <c r="K21" s="23">
        <v>11</v>
      </c>
      <c r="L21" s="22">
        <v>12</v>
      </c>
      <c r="M21" s="23">
        <v>13</v>
      </c>
      <c r="N21" s="22">
        <v>14</v>
      </c>
      <c r="O21" s="23">
        <v>15</v>
      </c>
      <c r="P21" s="16"/>
      <c r="Q21" s="16"/>
      <c r="R21" s="16"/>
      <c r="S21" s="16"/>
      <c r="T21" s="16"/>
      <c r="U21" s="16"/>
      <c r="V21" s="16"/>
      <c r="W21" s="16"/>
    </row>
    <row r="22" spans="1:26" s="74" customFormat="1" ht="33" customHeight="1" x14ac:dyDescent="0.2">
      <c r="A22" s="75" t="s">
        <v>14</v>
      </c>
      <c r="B22" s="33">
        <v>2025</v>
      </c>
      <c r="C22" s="33">
        <v>0</v>
      </c>
      <c r="D22" s="33">
        <v>0</v>
      </c>
      <c r="E22" s="33">
        <v>0</v>
      </c>
      <c r="F22" s="33">
        <v>0</v>
      </c>
      <c r="G22" s="33">
        <v>0</v>
      </c>
      <c r="H22" s="33">
        <v>0</v>
      </c>
      <c r="I22" s="33">
        <v>0</v>
      </c>
      <c r="J22" s="33">
        <v>0</v>
      </c>
      <c r="K22" s="33">
        <v>0</v>
      </c>
      <c r="L22" s="33">
        <v>0</v>
      </c>
      <c r="M22" s="33">
        <v>0</v>
      </c>
      <c r="N22" s="33">
        <v>0</v>
      </c>
      <c r="O22" s="33">
        <v>0</v>
      </c>
      <c r="P22" s="16"/>
      <c r="Q22" s="16"/>
      <c r="R22" s="16"/>
      <c r="S22" s="16"/>
      <c r="T22" s="16"/>
      <c r="U22" s="1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S134"/>
  <sheetViews>
    <sheetView view="pageBreakPreview" topLeftCell="A17" zoomScale="80" workbookViewId="0">
      <selection activeCell="AH113" sqref="AH113"/>
    </sheetView>
  </sheetViews>
  <sheetFormatPr defaultRowHeight="15.75" x14ac:dyDescent="0.2"/>
  <cols>
    <col min="1" max="1" width="61.7109375" style="77" customWidth="1"/>
    <col min="2" max="2" width="18.5703125" style="77" customWidth="1"/>
    <col min="3" max="3" width="17.85546875" style="77" customWidth="1"/>
    <col min="4" max="4" width="18.140625" style="77" customWidth="1"/>
    <col min="5" max="5" width="19.140625" style="77" customWidth="1"/>
    <col min="6" max="9" width="16.85546875" style="77" customWidth="1"/>
    <col min="10" max="10" width="18.7109375" style="77" customWidth="1"/>
    <col min="11" max="13" width="16.85546875" style="77" customWidth="1"/>
    <col min="14" max="28" width="16.85546875" style="77" hidden="1" customWidth="1"/>
    <col min="29" max="29" width="16.7109375" style="77" hidden="1" customWidth="1"/>
    <col min="30" max="33" width="16.7109375" style="76" hidden="1" customWidth="1"/>
    <col min="34" max="44" width="16.7109375" style="76" customWidth="1"/>
    <col min="45" max="45" width="13.28515625" style="76" bestFit="1" customWidth="1"/>
    <col min="46" max="46" width="14.7109375" style="76" customWidth="1"/>
    <col min="47" max="256" width="9.140625" style="76"/>
    <col min="257" max="257" width="61.7109375" style="76" customWidth="1"/>
    <col min="258" max="258" width="18.5703125" style="76" customWidth="1"/>
    <col min="259" max="265" width="16.85546875" style="76" customWidth="1"/>
    <col min="266" max="266" width="18.7109375" style="76" customWidth="1"/>
    <col min="267" max="284" width="16.85546875" style="76" customWidth="1"/>
    <col min="285" max="300" width="16.7109375" style="76" customWidth="1"/>
    <col min="301" max="301" width="13.28515625" style="76" bestFit="1" customWidth="1"/>
    <col min="302" max="302" width="14.7109375" style="76" customWidth="1"/>
    <col min="303" max="512" width="9.140625" style="76"/>
    <col min="513" max="513" width="61.7109375" style="76" customWidth="1"/>
    <col min="514" max="514" width="18.5703125" style="76" customWidth="1"/>
    <col min="515" max="521" width="16.85546875" style="76" customWidth="1"/>
    <col min="522" max="522" width="18.7109375" style="76" customWidth="1"/>
    <col min="523" max="540" width="16.85546875" style="76" customWidth="1"/>
    <col min="541" max="556" width="16.7109375" style="76" customWidth="1"/>
    <col min="557" max="557" width="13.28515625" style="76" bestFit="1" customWidth="1"/>
    <col min="558" max="558" width="14.7109375" style="76" customWidth="1"/>
    <col min="559" max="768" width="9.140625" style="76"/>
    <col min="769" max="769" width="61.7109375" style="76" customWidth="1"/>
    <col min="770" max="770" width="18.5703125" style="76" customWidth="1"/>
    <col min="771" max="777" width="16.85546875" style="76" customWidth="1"/>
    <col min="778" max="778" width="18.7109375" style="76" customWidth="1"/>
    <col min="779" max="796" width="16.85546875" style="76" customWidth="1"/>
    <col min="797" max="812" width="16.7109375" style="76" customWidth="1"/>
    <col min="813" max="813" width="13.28515625" style="76" bestFit="1" customWidth="1"/>
    <col min="814" max="814" width="14.7109375" style="76" customWidth="1"/>
    <col min="815" max="1024" width="9.140625" style="76"/>
    <col min="1025" max="1025" width="61.7109375" style="76" customWidth="1"/>
    <col min="1026" max="1026" width="18.5703125" style="76" customWidth="1"/>
    <col min="1027" max="1033" width="16.85546875" style="76" customWidth="1"/>
    <col min="1034" max="1034" width="18.7109375" style="76" customWidth="1"/>
    <col min="1035" max="1052" width="16.85546875" style="76" customWidth="1"/>
    <col min="1053" max="1068" width="16.7109375" style="76" customWidth="1"/>
    <col min="1069" max="1069" width="13.28515625" style="76" bestFit="1" customWidth="1"/>
    <col min="1070" max="1070" width="14.7109375" style="76" customWidth="1"/>
    <col min="1071" max="1280" width="9.140625" style="76"/>
    <col min="1281" max="1281" width="61.7109375" style="76" customWidth="1"/>
    <col min="1282" max="1282" width="18.5703125" style="76" customWidth="1"/>
    <col min="1283" max="1289" width="16.85546875" style="76" customWidth="1"/>
    <col min="1290" max="1290" width="18.7109375" style="76" customWidth="1"/>
    <col min="1291" max="1308" width="16.85546875" style="76" customWidth="1"/>
    <col min="1309" max="1324" width="16.7109375" style="76" customWidth="1"/>
    <col min="1325" max="1325" width="13.28515625" style="76" bestFit="1" customWidth="1"/>
    <col min="1326" max="1326" width="14.7109375" style="76" customWidth="1"/>
    <col min="1327" max="1536" width="9.140625" style="76"/>
    <col min="1537" max="1537" width="61.7109375" style="76" customWidth="1"/>
    <col min="1538" max="1538" width="18.5703125" style="76" customWidth="1"/>
    <col min="1539" max="1545" width="16.85546875" style="76" customWidth="1"/>
    <col min="1546" max="1546" width="18.7109375" style="76" customWidth="1"/>
    <col min="1547" max="1564" width="16.85546875" style="76" customWidth="1"/>
    <col min="1565" max="1580" width="16.7109375" style="76" customWidth="1"/>
    <col min="1581" max="1581" width="13.28515625" style="76" bestFit="1" customWidth="1"/>
    <col min="1582" max="1582" width="14.7109375" style="76" customWidth="1"/>
    <col min="1583" max="1792" width="9.140625" style="76"/>
    <col min="1793" max="1793" width="61.7109375" style="76" customWidth="1"/>
    <col min="1794" max="1794" width="18.5703125" style="76" customWidth="1"/>
    <col min="1795" max="1801" width="16.85546875" style="76" customWidth="1"/>
    <col min="1802" max="1802" width="18.7109375" style="76" customWidth="1"/>
    <col min="1803" max="1820" width="16.85546875" style="76" customWidth="1"/>
    <col min="1821" max="1836" width="16.7109375" style="76" customWidth="1"/>
    <col min="1837" max="1837" width="13.28515625" style="76" bestFit="1" customWidth="1"/>
    <col min="1838" max="1838" width="14.7109375" style="76" customWidth="1"/>
    <col min="1839" max="2048" width="9.140625" style="76"/>
    <col min="2049" max="2049" width="61.7109375" style="76" customWidth="1"/>
    <col min="2050" max="2050" width="18.5703125" style="76" customWidth="1"/>
    <col min="2051" max="2057" width="16.85546875" style="76" customWidth="1"/>
    <col min="2058" max="2058" width="18.7109375" style="76" customWidth="1"/>
    <col min="2059" max="2076" width="16.85546875" style="76" customWidth="1"/>
    <col min="2077" max="2092" width="16.7109375" style="76" customWidth="1"/>
    <col min="2093" max="2093" width="13.28515625" style="76" bestFit="1" customWidth="1"/>
    <col min="2094" max="2094" width="14.7109375" style="76" customWidth="1"/>
    <col min="2095" max="2304" width="9.140625" style="76"/>
    <col min="2305" max="2305" width="61.7109375" style="76" customWidth="1"/>
    <col min="2306" max="2306" width="18.5703125" style="76" customWidth="1"/>
    <col min="2307" max="2313" width="16.85546875" style="76" customWidth="1"/>
    <col min="2314" max="2314" width="18.7109375" style="76" customWidth="1"/>
    <col min="2315" max="2332" width="16.85546875" style="76" customWidth="1"/>
    <col min="2333" max="2348" width="16.7109375" style="76" customWidth="1"/>
    <col min="2349" max="2349" width="13.28515625" style="76" bestFit="1" customWidth="1"/>
    <col min="2350" max="2350" width="14.7109375" style="76" customWidth="1"/>
    <col min="2351" max="2560" width="9.140625" style="76"/>
    <col min="2561" max="2561" width="61.7109375" style="76" customWidth="1"/>
    <col min="2562" max="2562" width="18.5703125" style="76" customWidth="1"/>
    <col min="2563" max="2569" width="16.85546875" style="76" customWidth="1"/>
    <col min="2570" max="2570" width="18.7109375" style="76" customWidth="1"/>
    <col min="2571" max="2588" width="16.85546875" style="76" customWidth="1"/>
    <col min="2589" max="2604" width="16.7109375" style="76" customWidth="1"/>
    <col min="2605" max="2605" width="13.28515625" style="76" bestFit="1" customWidth="1"/>
    <col min="2606" max="2606" width="14.7109375" style="76" customWidth="1"/>
    <col min="2607" max="2816" width="9.140625" style="76"/>
    <col min="2817" max="2817" width="61.7109375" style="76" customWidth="1"/>
    <col min="2818" max="2818" width="18.5703125" style="76" customWidth="1"/>
    <col min="2819" max="2825" width="16.85546875" style="76" customWidth="1"/>
    <col min="2826" max="2826" width="18.7109375" style="76" customWidth="1"/>
    <col min="2827" max="2844" width="16.85546875" style="76" customWidth="1"/>
    <col min="2845" max="2860" width="16.7109375" style="76" customWidth="1"/>
    <col min="2861" max="2861" width="13.28515625" style="76" bestFit="1" customWidth="1"/>
    <col min="2862" max="2862" width="14.7109375" style="76" customWidth="1"/>
    <col min="2863" max="3072" width="9.140625" style="76"/>
    <col min="3073" max="3073" width="61.7109375" style="76" customWidth="1"/>
    <col min="3074" max="3074" width="18.5703125" style="76" customWidth="1"/>
    <col min="3075" max="3081" width="16.85546875" style="76" customWidth="1"/>
    <col min="3082" max="3082" width="18.7109375" style="76" customWidth="1"/>
    <col min="3083" max="3100" width="16.85546875" style="76" customWidth="1"/>
    <col min="3101" max="3116" width="16.7109375" style="76" customWidth="1"/>
    <col min="3117" max="3117" width="13.28515625" style="76" bestFit="1" customWidth="1"/>
    <col min="3118" max="3118" width="14.7109375" style="76" customWidth="1"/>
    <col min="3119" max="3328" width="9.140625" style="76"/>
    <col min="3329" max="3329" width="61.7109375" style="76" customWidth="1"/>
    <col min="3330" max="3330" width="18.5703125" style="76" customWidth="1"/>
    <col min="3331" max="3337" width="16.85546875" style="76" customWidth="1"/>
    <col min="3338" max="3338" width="18.7109375" style="76" customWidth="1"/>
    <col min="3339" max="3356" width="16.85546875" style="76" customWidth="1"/>
    <col min="3357" max="3372" width="16.7109375" style="76" customWidth="1"/>
    <col min="3373" max="3373" width="13.28515625" style="76" bestFit="1" customWidth="1"/>
    <col min="3374" max="3374" width="14.7109375" style="76" customWidth="1"/>
    <col min="3375" max="3584" width="9.140625" style="76"/>
    <col min="3585" max="3585" width="61.7109375" style="76" customWidth="1"/>
    <col min="3586" max="3586" width="18.5703125" style="76" customWidth="1"/>
    <col min="3587" max="3593" width="16.85546875" style="76" customWidth="1"/>
    <col min="3594" max="3594" width="18.7109375" style="76" customWidth="1"/>
    <col min="3595" max="3612" width="16.85546875" style="76" customWidth="1"/>
    <col min="3613" max="3628" width="16.7109375" style="76" customWidth="1"/>
    <col min="3629" max="3629" width="13.28515625" style="76" bestFit="1" customWidth="1"/>
    <col min="3630" max="3630" width="14.7109375" style="76" customWidth="1"/>
    <col min="3631" max="3840" width="9.140625" style="76"/>
    <col min="3841" max="3841" width="61.7109375" style="76" customWidth="1"/>
    <col min="3842" max="3842" width="18.5703125" style="76" customWidth="1"/>
    <col min="3843" max="3849" width="16.85546875" style="76" customWidth="1"/>
    <col min="3850" max="3850" width="18.7109375" style="76" customWidth="1"/>
    <col min="3851" max="3868" width="16.85546875" style="76" customWidth="1"/>
    <col min="3869" max="3884" width="16.7109375" style="76" customWidth="1"/>
    <col min="3885" max="3885" width="13.28515625" style="76" bestFit="1" customWidth="1"/>
    <col min="3886" max="3886" width="14.7109375" style="76" customWidth="1"/>
    <col min="3887" max="4096" width="9.140625" style="76"/>
    <col min="4097" max="4097" width="61.7109375" style="76" customWidth="1"/>
    <col min="4098" max="4098" width="18.5703125" style="76" customWidth="1"/>
    <col min="4099" max="4105" width="16.85546875" style="76" customWidth="1"/>
    <col min="4106" max="4106" width="18.7109375" style="76" customWidth="1"/>
    <col min="4107" max="4124" width="16.85546875" style="76" customWidth="1"/>
    <col min="4125" max="4140" width="16.7109375" style="76" customWidth="1"/>
    <col min="4141" max="4141" width="13.28515625" style="76" bestFit="1" customWidth="1"/>
    <col min="4142" max="4142" width="14.7109375" style="76" customWidth="1"/>
    <col min="4143" max="4352" width="9.140625" style="76"/>
    <col min="4353" max="4353" width="61.7109375" style="76" customWidth="1"/>
    <col min="4354" max="4354" width="18.5703125" style="76" customWidth="1"/>
    <col min="4355" max="4361" width="16.85546875" style="76" customWidth="1"/>
    <col min="4362" max="4362" width="18.7109375" style="76" customWidth="1"/>
    <col min="4363" max="4380" width="16.85546875" style="76" customWidth="1"/>
    <col min="4381" max="4396" width="16.7109375" style="76" customWidth="1"/>
    <col min="4397" max="4397" width="13.28515625" style="76" bestFit="1" customWidth="1"/>
    <col min="4398" max="4398" width="14.7109375" style="76" customWidth="1"/>
    <col min="4399" max="4608" width="9.140625" style="76"/>
    <col min="4609" max="4609" width="61.7109375" style="76" customWidth="1"/>
    <col min="4610" max="4610" width="18.5703125" style="76" customWidth="1"/>
    <col min="4611" max="4617" width="16.85546875" style="76" customWidth="1"/>
    <col min="4618" max="4618" width="18.7109375" style="76" customWidth="1"/>
    <col min="4619" max="4636" width="16.85546875" style="76" customWidth="1"/>
    <col min="4637" max="4652" width="16.7109375" style="76" customWidth="1"/>
    <col min="4653" max="4653" width="13.28515625" style="76" bestFit="1" customWidth="1"/>
    <col min="4654" max="4654" width="14.7109375" style="76" customWidth="1"/>
    <col min="4655" max="4864" width="9.140625" style="76"/>
    <col min="4865" max="4865" width="61.7109375" style="76" customWidth="1"/>
    <col min="4866" max="4866" width="18.5703125" style="76" customWidth="1"/>
    <col min="4867" max="4873" width="16.85546875" style="76" customWidth="1"/>
    <col min="4874" max="4874" width="18.7109375" style="76" customWidth="1"/>
    <col min="4875" max="4892" width="16.85546875" style="76" customWidth="1"/>
    <col min="4893" max="4908" width="16.7109375" style="76" customWidth="1"/>
    <col min="4909" max="4909" width="13.28515625" style="76" bestFit="1" customWidth="1"/>
    <col min="4910" max="4910" width="14.7109375" style="76" customWidth="1"/>
    <col min="4911" max="5120" width="9.140625" style="76"/>
    <col min="5121" max="5121" width="61.7109375" style="76" customWidth="1"/>
    <col min="5122" max="5122" width="18.5703125" style="76" customWidth="1"/>
    <col min="5123" max="5129" width="16.85546875" style="76" customWidth="1"/>
    <col min="5130" max="5130" width="18.7109375" style="76" customWidth="1"/>
    <col min="5131" max="5148" width="16.85546875" style="76" customWidth="1"/>
    <col min="5149" max="5164" width="16.7109375" style="76" customWidth="1"/>
    <col min="5165" max="5165" width="13.28515625" style="76" bestFit="1" customWidth="1"/>
    <col min="5166" max="5166" width="14.7109375" style="76" customWidth="1"/>
    <col min="5167" max="5376" width="9.140625" style="76"/>
    <col min="5377" max="5377" width="61.7109375" style="76" customWidth="1"/>
    <col min="5378" max="5378" width="18.5703125" style="76" customWidth="1"/>
    <col min="5379" max="5385" width="16.85546875" style="76" customWidth="1"/>
    <col min="5386" max="5386" width="18.7109375" style="76" customWidth="1"/>
    <col min="5387" max="5404" width="16.85546875" style="76" customWidth="1"/>
    <col min="5405" max="5420" width="16.7109375" style="76" customWidth="1"/>
    <col min="5421" max="5421" width="13.28515625" style="76" bestFit="1" customWidth="1"/>
    <col min="5422" max="5422" width="14.7109375" style="76" customWidth="1"/>
    <col min="5423" max="5632" width="9.140625" style="76"/>
    <col min="5633" max="5633" width="61.7109375" style="76" customWidth="1"/>
    <col min="5634" max="5634" width="18.5703125" style="76" customWidth="1"/>
    <col min="5635" max="5641" width="16.85546875" style="76" customWidth="1"/>
    <col min="5642" max="5642" width="18.7109375" style="76" customWidth="1"/>
    <col min="5643" max="5660" width="16.85546875" style="76" customWidth="1"/>
    <col min="5661" max="5676" width="16.7109375" style="76" customWidth="1"/>
    <col min="5677" max="5677" width="13.28515625" style="76" bestFit="1" customWidth="1"/>
    <col min="5678" max="5678" width="14.7109375" style="76" customWidth="1"/>
    <col min="5679" max="5888" width="9.140625" style="76"/>
    <col min="5889" max="5889" width="61.7109375" style="76" customWidth="1"/>
    <col min="5890" max="5890" width="18.5703125" style="76" customWidth="1"/>
    <col min="5891" max="5897" width="16.85546875" style="76" customWidth="1"/>
    <col min="5898" max="5898" width="18.7109375" style="76" customWidth="1"/>
    <col min="5899" max="5916" width="16.85546875" style="76" customWidth="1"/>
    <col min="5917" max="5932" width="16.7109375" style="76" customWidth="1"/>
    <col min="5933" max="5933" width="13.28515625" style="76" bestFit="1" customWidth="1"/>
    <col min="5934" max="5934" width="14.7109375" style="76" customWidth="1"/>
    <col min="5935" max="6144" width="9.140625" style="76"/>
    <col min="6145" max="6145" width="61.7109375" style="76" customWidth="1"/>
    <col min="6146" max="6146" width="18.5703125" style="76" customWidth="1"/>
    <col min="6147" max="6153" width="16.85546875" style="76" customWidth="1"/>
    <col min="6154" max="6154" width="18.7109375" style="76" customWidth="1"/>
    <col min="6155" max="6172" width="16.85546875" style="76" customWidth="1"/>
    <col min="6173" max="6188" width="16.7109375" style="76" customWidth="1"/>
    <col min="6189" max="6189" width="13.28515625" style="76" bestFit="1" customWidth="1"/>
    <col min="6190" max="6190" width="14.7109375" style="76" customWidth="1"/>
    <col min="6191" max="6400" width="9.140625" style="76"/>
    <col min="6401" max="6401" width="61.7109375" style="76" customWidth="1"/>
    <col min="6402" max="6402" width="18.5703125" style="76" customWidth="1"/>
    <col min="6403" max="6409" width="16.85546875" style="76" customWidth="1"/>
    <col min="6410" max="6410" width="18.7109375" style="76" customWidth="1"/>
    <col min="6411" max="6428" width="16.85546875" style="76" customWidth="1"/>
    <col min="6429" max="6444" width="16.7109375" style="76" customWidth="1"/>
    <col min="6445" max="6445" width="13.28515625" style="76" bestFit="1" customWidth="1"/>
    <col min="6446" max="6446" width="14.7109375" style="76" customWidth="1"/>
    <col min="6447" max="6656" width="9.140625" style="76"/>
    <col min="6657" max="6657" width="61.7109375" style="76" customWidth="1"/>
    <col min="6658" max="6658" width="18.5703125" style="76" customWidth="1"/>
    <col min="6659" max="6665" width="16.85546875" style="76" customWidth="1"/>
    <col min="6666" max="6666" width="18.7109375" style="76" customWidth="1"/>
    <col min="6667" max="6684" width="16.85546875" style="76" customWidth="1"/>
    <col min="6685" max="6700" width="16.7109375" style="76" customWidth="1"/>
    <col min="6701" max="6701" width="13.28515625" style="76" bestFit="1" customWidth="1"/>
    <col min="6702" max="6702" width="14.7109375" style="76" customWidth="1"/>
    <col min="6703" max="6912" width="9.140625" style="76"/>
    <col min="6913" max="6913" width="61.7109375" style="76" customWidth="1"/>
    <col min="6914" max="6914" width="18.5703125" style="76" customWidth="1"/>
    <col min="6915" max="6921" width="16.85546875" style="76" customWidth="1"/>
    <col min="6922" max="6922" width="18.7109375" style="76" customWidth="1"/>
    <col min="6923" max="6940" width="16.85546875" style="76" customWidth="1"/>
    <col min="6941" max="6956" width="16.7109375" style="76" customWidth="1"/>
    <col min="6957" max="6957" width="13.28515625" style="76" bestFit="1" customWidth="1"/>
    <col min="6958" max="6958" width="14.7109375" style="76" customWidth="1"/>
    <col min="6959" max="7168" width="9.140625" style="76"/>
    <col min="7169" max="7169" width="61.7109375" style="76" customWidth="1"/>
    <col min="7170" max="7170" width="18.5703125" style="76" customWidth="1"/>
    <col min="7171" max="7177" width="16.85546875" style="76" customWidth="1"/>
    <col min="7178" max="7178" width="18.7109375" style="76" customWidth="1"/>
    <col min="7179" max="7196" width="16.85546875" style="76" customWidth="1"/>
    <col min="7197" max="7212" width="16.7109375" style="76" customWidth="1"/>
    <col min="7213" max="7213" width="13.28515625" style="76" bestFit="1" customWidth="1"/>
    <col min="7214" max="7214" width="14.7109375" style="76" customWidth="1"/>
    <col min="7215" max="7424" width="9.140625" style="76"/>
    <col min="7425" max="7425" width="61.7109375" style="76" customWidth="1"/>
    <col min="7426" max="7426" width="18.5703125" style="76" customWidth="1"/>
    <col min="7427" max="7433" width="16.85546875" style="76" customWidth="1"/>
    <col min="7434" max="7434" width="18.7109375" style="76" customWidth="1"/>
    <col min="7435" max="7452" width="16.85546875" style="76" customWidth="1"/>
    <col min="7453" max="7468" width="16.7109375" style="76" customWidth="1"/>
    <col min="7469" max="7469" width="13.28515625" style="76" bestFit="1" customWidth="1"/>
    <col min="7470" max="7470" width="14.7109375" style="76" customWidth="1"/>
    <col min="7471" max="7680" width="9.140625" style="76"/>
    <col min="7681" max="7681" width="61.7109375" style="76" customWidth="1"/>
    <col min="7682" max="7682" width="18.5703125" style="76" customWidth="1"/>
    <col min="7683" max="7689" width="16.85546875" style="76" customWidth="1"/>
    <col min="7690" max="7690" width="18.7109375" style="76" customWidth="1"/>
    <col min="7691" max="7708" width="16.85546875" style="76" customWidth="1"/>
    <col min="7709" max="7724" width="16.7109375" style="76" customWidth="1"/>
    <col min="7725" max="7725" width="13.28515625" style="76" bestFit="1" customWidth="1"/>
    <col min="7726" max="7726" width="14.7109375" style="76" customWidth="1"/>
    <col min="7727" max="7936" width="9.140625" style="76"/>
    <col min="7937" max="7937" width="61.7109375" style="76" customWidth="1"/>
    <col min="7938" max="7938" width="18.5703125" style="76" customWidth="1"/>
    <col min="7939" max="7945" width="16.85546875" style="76" customWidth="1"/>
    <col min="7946" max="7946" width="18.7109375" style="76" customWidth="1"/>
    <col min="7947" max="7964" width="16.85546875" style="76" customWidth="1"/>
    <col min="7965" max="7980" width="16.7109375" style="76" customWidth="1"/>
    <col min="7981" max="7981" width="13.28515625" style="76" bestFit="1" customWidth="1"/>
    <col min="7982" max="7982" width="14.7109375" style="76" customWidth="1"/>
    <col min="7983" max="8192" width="9.140625" style="76"/>
    <col min="8193" max="8193" width="61.7109375" style="76" customWidth="1"/>
    <col min="8194" max="8194" width="18.5703125" style="76" customWidth="1"/>
    <col min="8195" max="8201" width="16.85546875" style="76" customWidth="1"/>
    <col min="8202" max="8202" width="18.7109375" style="76" customWidth="1"/>
    <col min="8203" max="8220" width="16.85546875" style="76" customWidth="1"/>
    <col min="8221" max="8236" width="16.7109375" style="76" customWidth="1"/>
    <col min="8237" max="8237" width="13.28515625" style="76" bestFit="1" customWidth="1"/>
    <col min="8238" max="8238" width="14.7109375" style="76" customWidth="1"/>
    <col min="8239" max="8448" width="9.140625" style="76"/>
    <col min="8449" max="8449" width="61.7109375" style="76" customWidth="1"/>
    <col min="8450" max="8450" width="18.5703125" style="76" customWidth="1"/>
    <col min="8451" max="8457" width="16.85546875" style="76" customWidth="1"/>
    <col min="8458" max="8458" width="18.7109375" style="76" customWidth="1"/>
    <col min="8459" max="8476" width="16.85546875" style="76" customWidth="1"/>
    <col min="8477" max="8492" width="16.7109375" style="76" customWidth="1"/>
    <col min="8493" max="8493" width="13.28515625" style="76" bestFit="1" customWidth="1"/>
    <col min="8494" max="8494" width="14.7109375" style="76" customWidth="1"/>
    <col min="8495" max="8704" width="9.140625" style="76"/>
    <col min="8705" max="8705" width="61.7109375" style="76" customWidth="1"/>
    <col min="8706" max="8706" width="18.5703125" style="76" customWidth="1"/>
    <col min="8707" max="8713" width="16.85546875" style="76" customWidth="1"/>
    <col min="8714" max="8714" width="18.7109375" style="76" customWidth="1"/>
    <col min="8715" max="8732" width="16.85546875" style="76" customWidth="1"/>
    <col min="8733" max="8748" width="16.7109375" style="76" customWidth="1"/>
    <col min="8749" max="8749" width="13.28515625" style="76" bestFit="1" customWidth="1"/>
    <col min="8750" max="8750" width="14.7109375" style="76" customWidth="1"/>
    <col min="8751" max="8960" width="9.140625" style="76"/>
    <col min="8961" max="8961" width="61.7109375" style="76" customWidth="1"/>
    <col min="8962" max="8962" width="18.5703125" style="76" customWidth="1"/>
    <col min="8963" max="8969" width="16.85546875" style="76" customWidth="1"/>
    <col min="8970" max="8970" width="18.7109375" style="76" customWidth="1"/>
    <col min="8971" max="8988" width="16.85546875" style="76" customWidth="1"/>
    <col min="8989" max="9004" width="16.7109375" style="76" customWidth="1"/>
    <col min="9005" max="9005" width="13.28515625" style="76" bestFit="1" customWidth="1"/>
    <col min="9006" max="9006" width="14.7109375" style="76" customWidth="1"/>
    <col min="9007" max="9216" width="9.140625" style="76"/>
    <col min="9217" max="9217" width="61.7109375" style="76" customWidth="1"/>
    <col min="9218" max="9218" width="18.5703125" style="76" customWidth="1"/>
    <col min="9219" max="9225" width="16.85546875" style="76" customWidth="1"/>
    <col min="9226" max="9226" width="18.7109375" style="76" customWidth="1"/>
    <col min="9227" max="9244" width="16.85546875" style="76" customWidth="1"/>
    <col min="9245" max="9260" width="16.7109375" style="76" customWidth="1"/>
    <col min="9261" max="9261" width="13.28515625" style="76" bestFit="1" customWidth="1"/>
    <col min="9262" max="9262" width="14.7109375" style="76" customWidth="1"/>
    <col min="9263" max="9472" width="9.140625" style="76"/>
    <col min="9473" max="9473" width="61.7109375" style="76" customWidth="1"/>
    <col min="9474" max="9474" width="18.5703125" style="76" customWidth="1"/>
    <col min="9475" max="9481" width="16.85546875" style="76" customWidth="1"/>
    <col min="9482" max="9482" width="18.7109375" style="76" customWidth="1"/>
    <col min="9483" max="9500" width="16.85546875" style="76" customWidth="1"/>
    <col min="9501" max="9516" width="16.7109375" style="76" customWidth="1"/>
    <col min="9517" max="9517" width="13.28515625" style="76" bestFit="1" customWidth="1"/>
    <col min="9518" max="9518" width="14.7109375" style="76" customWidth="1"/>
    <col min="9519" max="9728" width="9.140625" style="76"/>
    <col min="9729" max="9729" width="61.7109375" style="76" customWidth="1"/>
    <col min="9730" max="9730" width="18.5703125" style="76" customWidth="1"/>
    <col min="9731" max="9737" width="16.85546875" style="76" customWidth="1"/>
    <col min="9738" max="9738" width="18.7109375" style="76" customWidth="1"/>
    <col min="9739" max="9756" width="16.85546875" style="76" customWidth="1"/>
    <col min="9757" max="9772" width="16.7109375" style="76" customWidth="1"/>
    <col min="9773" max="9773" width="13.28515625" style="76" bestFit="1" customWidth="1"/>
    <col min="9774" max="9774" width="14.7109375" style="76" customWidth="1"/>
    <col min="9775" max="9984" width="9.140625" style="76"/>
    <col min="9985" max="9985" width="61.7109375" style="76" customWidth="1"/>
    <col min="9986" max="9986" width="18.5703125" style="76" customWidth="1"/>
    <col min="9987" max="9993" width="16.85546875" style="76" customWidth="1"/>
    <col min="9994" max="9994" width="18.7109375" style="76" customWidth="1"/>
    <col min="9995" max="10012" width="16.85546875" style="76" customWidth="1"/>
    <col min="10013" max="10028" width="16.7109375" style="76" customWidth="1"/>
    <col min="10029" max="10029" width="13.28515625" style="76" bestFit="1" customWidth="1"/>
    <col min="10030" max="10030" width="14.7109375" style="76" customWidth="1"/>
    <col min="10031" max="10240" width="9.140625" style="76"/>
    <col min="10241" max="10241" width="61.7109375" style="76" customWidth="1"/>
    <col min="10242" max="10242" width="18.5703125" style="76" customWidth="1"/>
    <col min="10243" max="10249" width="16.85546875" style="76" customWidth="1"/>
    <col min="10250" max="10250" width="18.7109375" style="76" customWidth="1"/>
    <col min="10251" max="10268" width="16.85546875" style="76" customWidth="1"/>
    <col min="10269" max="10284" width="16.7109375" style="76" customWidth="1"/>
    <col min="10285" max="10285" width="13.28515625" style="76" bestFit="1" customWidth="1"/>
    <col min="10286" max="10286" width="14.7109375" style="76" customWidth="1"/>
    <col min="10287" max="10496" width="9.140625" style="76"/>
    <col min="10497" max="10497" width="61.7109375" style="76" customWidth="1"/>
    <col min="10498" max="10498" width="18.5703125" style="76" customWidth="1"/>
    <col min="10499" max="10505" width="16.85546875" style="76" customWidth="1"/>
    <col min="10506" max="10506" width="18.7109375" style="76" customWidth="1"/>
    <col min="10507" max="10524" width="16.85546875" style="76" customWidth="1"/>
    <col min="10525" max="10540" width="16.7109375" style="76" customWidth="1"/>
    <col min="10541" max="10541" width="13.28515625" style="76" bestFit="1" customWidth="1"/>
    <col min="10542" max="10542" width="14.7109375" style="76" customWidth="1"/>
    <col min="10543" max="10752" width="9.140625" style="76"/>
    <col min="10753" max="10753" width="61.7109375" style="76" customWidth="1"/>
    <col min="10754" max="10754" width="18.5703125" style="76" customWidth="1"/>
    <col min="10755" max="10761" width="16.85546875" style="76" customWidth="1"/>
    <col min="10762" max="10762" width="18.7109375" style="76" customWidth="1"/>
    <col min="10763" max="10780" width="16.85546875" style="76" customWidth="1"/>
    <col min="10781" max="10796" width="16.7109375" style="76" customWidth="1"/>
    <col min="10797" max="10797" width="13.28515625" style="76" bestFit="1" customWidth="1"/>
    <col min="10798" max="10798" width="14.7109375" style="76" customWidth="1"/>
    <col min="10799" max="11008" width="9.140625" style="76"/>
    <col min="11009" max="11009" width="61.7109375" style="76" customWidth="1"/>
    <col min="11010" max="11010" width="18.5703125" style="76" customWidth="1"/>
    <col min="11011" max="11017" width="16.85546875" style="76" customWidth="1"/>
    <col min="11018" max="11018" width="18.7109375" style="76" customWidth="1"/>
    <col min="11019" max="11036" width="16.85546875" style="76" customWidth="1"/>
    <col min="11037" max="11052" width="16.7109375" style="76" customWidth="1"/>
    <col min="11053" max="11053" width="13.28515625" style="76" bestFit="1" customWidth="1"/>
    <col min="11054" max="11054" width="14.7109375" style="76" customWidth="1"/>
    <col min="11055" max="11264" width="9.140625" style="76"/>
    <col min="11265" max="11265" width="61.7109375" style="76" customWidth="1"/>
    <col min="11266" max="11266" width="18.5703125" style="76" customWidth="1"/>
    <col min="11267" max="11273" width="16.85546875" style="76" customWidth="1"/>
    <col min="11274" max="11274" width="18.7109375" style="76" customWidth="1"/>
    <col min="11275" max="11292" width="16.85546875" style="76" customWidth="1"/>
    <col min="11293" max="11308" width="16.7109375" style="76" customWidth="1"/>
    <col min="11309" max="11309" width="13.28515625" style="76" bestFit="1" customWidth="1"/>
    <col min="11310" max="11310" width="14.7109375" style="76" customWidth="1"/>
    <col min="11311" max="11520" width="9.140625" style="76"/>
    <col min="11521" max="11521" width="61.7109375" style="76" customWidth="1"/>
    <col min="11522" max="11522" width="18.5703125" style="76" customWidth="1"/>
    <col min="11523" max="11529" width="16.85546875" style="76" customWidth="1"/>
    <col min="11530" max="11530" width="18.7109375" style="76" customWidth="1"/>
    <col min="11531" max="11548" width="16.85546875" style="76" customWidth="1"/>
    <col min="11549" max="11564" width="16.7109375" style="76" customWidth="1"/>
    <col min="11565" max="11565" width="13.28515625" style="76" bestFit="1" customWidth="1"/>
    <col min="11566" max="11566" width="14.7109375" style="76" customWidth="1"/>
    <col min="11567" max="11776" width="9.140625" style="76"/>
    <col min="11777" max="11777" width="61.7109375" style="76" customWidth="1"/>
    <col min="11778" max="11778" width="18.5703125" style="76" customWidth="1"/>
    <col min="11779" max="11785" width="16.85546875" style="76" customWidth="1"/>
    <col min="11786" max="11786" width="18.7109375" style="76" customWidth="1"/>
    <col min="11787" max="11804" width="16.85546875" style="76" customWidth="1"/>
    <col min="11805" max="11820" width="16.7109375" style="76" customWidth="1"/>
    <col min="11821" max="11821" width="13.28515625" style="76" bestFit="1" customWidth="1"/>
    <col min="11822" max="11822" width="14.7109375" style="76" customWidth="1"/>
    <col min="11823" max="12032" width="9.140625" style="76"/>
    <col min="12033" max="12033" width="61.7109375" style="76" customWidth="1"/>
    <col min="12034" max="12034" width="18.5703125" style="76" customWidth="1"/>
    <col min="12035" max="12041" width="16.85546875" style="76" customWidth="1"/>
    <col min="12042" max="12042" width="18.7109375" style="76" customWidth="1"/>
    <col min="12043" max="12060" width="16.85546875" style="76" customWidth="1"/>
    <col min="12061" max="12076" width="16.7109375" style="76" customWidth="1"/>
    <col min="12077" max="12077" width="13.28515625" style="76" bestFit="1" customWidth="1"/>
    <col min="12078" max="12078" width="14.7109375" style="76" customWidth="1"/>
    <col min="12079" max="12288" width="9.140625" style="76"/>
    <col min="12289" max="12289" width="61.7109375" style="76" customWidth="1"/>
    <col min="12290" max="12290" width="18.5703125" style="76" customWidth="1"/>
    <col min="12291" max="12297" width="16.85546875" style="76" customWidth="1"/>
    <col min="12298" max="12298" width="18.7109375" style="76" customWidth="1"/>
    <col min="12299" max="12316" width="16.85546875" style="76" customWidth="1"/>
    <col min="12317" max="12332" width="16.7109375" style="76" customWidth="1"/>
    <col min="12333" max="12333" width="13.28515625" style="76" bestFit="1" customWidth="1"/>
    <col min="12334" max="12334" width="14.7109375" style="76" customWidth="1"/>
    <col min="12335" max="12544" width="9.140625" style="76"/>
    <col min="12545" max="12545" width="61.7109375" style="76" customWidth="1"/>
    <col min="12546" max="12546" width="18.5703125" style="76" customWidth="1"/>
    <col min="12547" max="12553" width="16.85546875" style="76" customWidth="1"/>
    <col min="12554" max="12554" width="18.7109375" style="76" customWidth="1"/>
    <col min="12555" max="12572" width="16.85546875" style="76" customWidth="1"/>
    <col min="12573" max="12588" width="16.7109375" style="76" customWidth="1"/>
    <col min="12589" max="12589" width="13.28515625" style="76" bestFit="1" customWidth="1"/>
    <col min="12590" max="12590" width="14.7109375" style="76" customWidth="1"/>
    <col min="12591" max="12800" width="9.140625" style="76"/>
    <col min="12801" max="12801" width="61.7109375" style="76" customWidth="1"/>
    <col min="12802" max="12802" width="18.5703125" style="76" customWidth="1"/>
    <col min="12803" max="12809" width="16.85546875" style="76" customWidth="1"/>
    <col min="12810" max="12810" width="18.7109375" style="76" customWidth="1"/>
    <col min="12811" max="12828" width="16.85546875" style="76" customWidth="1"/>
    <col min="12829" max="12844" width="16.7109375" style="76" customWidth="1"/>
    <col min="12845" max="12845" width="13.28515625" style="76" bestFit="1" customWidth="1"/>
    <col min="12846" max="12846" width="14.7109375" style="76" customWidth="1"/>
    <col min="12847" max="13056" width="9.140625" style="76"/>
    <col min="13057" max="13057" width="61.7109375" style="76" customWidth="1"/>
    <col min="13058" max="13058" width="18.5703125" style="76" customWidth="1"/>
    <col min="13059" max="13065" width="16.85546875" style="76" customWidth="1"/>
    <col min="13066" max="13066" width="18.7109375" style="76" customWidth="1"/>
    <col min="13067" max="13084" width="16.85546875" style="76" customWidth="1"/>
    <col min="13085" max="13100" width="16.7109375" style="76" customWidth="1"/>
    <col min="13101" max="13101" width="13.28515625" style="76" bestFit="1" customWidth="1"/>
    <col min="13102" max="13102" width="14.7109375" style="76" customWidth="1"/>
    <col min="13103" max="13312" width="9.140625" style="76"/>
    <col min="13313" max="13313" width="61.7109375" style="76" customWidth="1"/>
    <col min="13314" max="13314" width="18.5703125" style="76" customWidth="1"/>
    <col min="13315" max="13321" width="16.85546875" style="76" customWidth="1"/>
    <col min="13322" max="13322" width="18.7109375" style="76" customWidth="1"/>
    <col min="13323" max="13340" width="16.85546875" style="76" customWidth="1"/>
    <col min="13341" max="13356" width="16.7109375" style="76" customWidth="1"/>
    <col min="13357" max="13357" width="13.28515625" style="76" bestFit="1" customWidth="1"/>
    <col min="13358" max="13358" width="14.7109375" style="76" customWidth="1"/>
    <col min="13359" max="13568" width="9.140625" style="76"/>
    <col min="13569" max="13569" width="61.7109375" style="76" customWidth="1"/>
    <col min="13570" max="13570" width="18.5703125" style="76" customWidth="1"/>
    <col min="13571" max="13577" width="16.85546875" style="76" customWidth="1"/>
    <col min="13578" max="13578" width="18.7109375" style="76" customWidth="1"/>
    <col min="13579" max="13596" width="16.85546875" style="76" customWidth="1"/>
    <col min="13597" max="13612" width="16.7109375" style="76" customWidth="1"/>
    <col min="13613" max="13613" width="13.28515625" style="76" bestFit="1" customWidth="1"/>
    <col min="13614" max="13614" width="14.7109375" style="76" customWidth="1"/>
    <col min="13615" max="13824" width="9.140625" style="76"/>
    <col min="13825" max="13825" width="61.7109375" style="76" customWidth="1"/>
    <col min="13826" max="13826" width="18.5703125" style="76" customWidth="1"/>
    <col min="13827" max="13833" width="16.85546875" style="76" customWidth="1"/>
    <col min="13834" max="13834" width="18.7109375" style="76" customWidth="1"/>
    <col min="13835" max="13852" width="16.85546875" style="76" customWidth="1"/>
    <col min="13853" max="13868" width="16.7109375" style="76" customWidth="1"/>
    <col min="13869" max="13869" width="13.28515625" style="76" bestFit="1" customWidth="1"/>
    <col min="13870" max="13870" width="14.7109375" style="76" customWidth="1"/>
    <col min="13871" max="14080" width="9.140625" style="76"/>
    <col min="14081" max="14081" width="61.7109375" style="76" customWidth="1"/>
    <col min="14082" max="14082" width="18.5703125" style="76" customWidth="1"/>
    <col min="14083" max="14089" width="16.85546875" style="76" customWidth="1"/>
    <col min="14090" max="14090" width="18.7109375" style="76" customWidth="1"/>
    <col min="14091" max="14108" width="16.85546875" style="76" customWidth="1"/>
    <col min="14109" max="14124" width="16.7109375" style="76" customWidth="1"/>
    <col min="14125" max="14125" width="13.28515625" style="76" bestFit="1" customWidth="1"/>
    <col min="14126" max="14126" width="14.7109375" style="76" customWidth="1"/>
    <col min="14127" max="14336" width="9.140625" style="76"/>
    <col min="14337" max="14337" width="61.7109375" style="76" customWidth="1"/>
    <col min="14338" max="14338" width="18.5703125" style="76" customWidth="1"/>
    <col min="14339" max="14345" width="16.85546875" style="76" customWidth="1"/>
    <col min="14346" max="14346" width="18.7109375" style="76" customWidth="1"/>
    <col min="14347" max="14364" width="16.85546875" style="76" customWidth="1"/>
    <col min="14365" max="14380" width="16.7109375" style="76" customWidth="1"/>
    <col min="14381" max="14381" width="13.28515625" style="76" bestFit="1" customWidth="1"/>
    <col min="14382" max="14382" width="14.7109375" style="76" customWidth="1"/>
    <col min="14383" max="14592" width="9.140625" style="76"/>
    <col min="14593" max="14593" width="61.7109375" style="76" customWidth="1"/>
    <col min="14594" max="14594" width="18.5703125" style="76" customWidth="1"/>
    <col min="14595" max="14601" width="16.85546875" style="76" customWidth="1"/>
    <col min="14602" max="14602" width="18.7109375" style="76" customWidth="1"/>
    <col min="14603" max="14620" width="16.85546875" style="76" customWidth="1"/>
    <col min="14621" max="14636" width="16.7109375" style="76" customWidth="1"/>
    <col min="14637" max="14637" width="13.28515625" style="76" bestFit="1" customWidth="1"/>
    <col min="14638" max="14638" width="14.7109375" style="76" customWidth="1"/>
    <col min="14639" max="14848" width="9.140625" style="76"/>
    <col min="14849" max="14849" width="61.7109375" style="76" customWidth="1"/>
    <col min="14850" max="14850" width="18.5703125" style="76" customWidth="1"/>
    <col min="14851" max="14857" width="16.85546875" style="76" customWidth="1"/>
    <col min="14858" max="14858" width="18.7109375" style="76" customWidth="1"/>
    <col min="14859" max="14876" width="16.85546875" style="76" customWidth="1"/>
    <col min="14877" max="14892" width="16.7109375" style="76" customWidth="1"/>
    <col min="14893" max="14893" width="13.28515625" style="76" bestFit="1" customWidth="1"/>
    <col min="14894" max="14894" width="14.7109375" style="76" customWidth="1"/>
    <col min="14895" max="15104" width="9.140625" style="76"/>
    <col min="15105" max="15105" width="61.7109375" style="76" customWidth="1"/>
    <col min="15106" max="15106" width="18.5703125" style="76" customWidth="1"/>
    <col min="15107" max="15113" width="16.85546875" style="76" customWidth="1"/>
    <col min="15114" max="15114" width="18.7109375" style="76" customWidth="1"/>
    <col min="15115" max="15132" width="16.85546875" style="76" customWidth="1"/>
    <col min="15133" max="15148" width="16.7109375" style="76" customWidth="1"/>
    <col min="15149" max="15149" width="13.28515625" style="76" bestFit="1" customWidth="1"/>
    <col min="15150" max="15150" width="14.7109375" style="76" customWidth="1"/>
    <col min="15151" max="15360" width="9.140625" style="76"/>
    <col min="15361" max="15361" width="61.7109375" style="76" customWidth="1"/>
    <col min="15362" max="15362" width="18.5703125" style="76" customWidth="1"/>
    <col min="15363" max="15369" width="16.85546875" style="76" customWidth="1"/>
    <col min="15370" max="15370" width="18.7109375" style="76" customWidth="1"/>
    <col min="15371" max="15388" width="16.85546875" style="76" customWidth="1"/>
    <col min="15389" max="15404" width="16.7109375" style="76" customWidth="1"/>
    <col min="15405" max="15405" width="13.28515625" style="76" bestFit="1" customWidth="1"/>
    <col min="15406" max="15406" width="14.7109375" style="76" customWidth="1"/>
    <col min="15407" max="15616" width="9.140625" style="76"/>
    <col min="15617" max="15617" width="61.7109375" style="76" customWidth="1"/>
    <col min="15618" max="15618" width="18.5703125" style="76" customWidth="1"/>
    <col min="15619" max="15625" width="16.85546875" style="76" customWidth="1"/>
    <col min="15626" max="15626" width="18.7109375" style="76" customWidth="1"/>
    <col min="15627" max="15644" width="16.85546875" style="76" customWidth="1"/>
    <col min="15645" max="15660" width="16.7109375" style="76" customWidth="1"/>
    <col min="15661" max="15661" width="13.28515625" style="76" bestFit="1" customWidth="1"/>
    <col min="15662" max="15662" width="14.7109375" style="76" customWidth="1"/>
    <col min="15663" max="15872" width="9.140625" style="76"/>
    <col min="15873" max="15873" width="61.7109375" style="76" customWidth="1"/>
    <col min="15874" max="15874" width="18.5703125" style="76" customWidth="1"/>
    <col min="15875" max="15881" width="16.85546875" style="76" customWidth="1"/>
    <col min="15882" max="15882" width="18.7109375" style="76" customWidth="1"/>
    <col min="15883" max="15900" width="16.85546875" style="76" customWidth="1"/>
    <col min="15901" max="15916" width="16.7109375" style="76" customWidth="1"/>
    <col min="15917" max="15917" width="13.28515625" style="76" bestFit="1" customWidth="1"/>
    <col min="15918" max="15918" width="14.7109375" style="76" customWidth="1"/>
    <col min="15919" max="16128" width="9.140625" style="76"/>
    <col min="16129" max="16129" width="61.7109375" style="76" customWidth="1"/>
    <col min="16130" max="16130" width="18.5703125" style="76" customWidth="1"/>
    <col min="16131" max="16137" width="16.85546875" style="76" customWidth="1"/>
    <col min="16138" max="16138" width="18.7109375" style="76" customWidth="1"/>
    <col min="16139" max="16156" width="16.85546875" style="76" customWidth="1"/>
    <col min="16157" max="16172" width="16.7109375" style="76" customWidth="1"/>
    <col min="16173" max="16173" width="13.28515625" style="76" bestFit="1" customWidth="1"/>
    <col min="16174" max="16174" width="14.7109375" style="76" customWidth="1"/>
    <col min="16175" max="16384" width="9.140625" style="76"/>
  </cols>
  <sheetData>
    <row r="1" spans="1:44" ht="18.75" x14ac:dyDescent="0.2">
      <c r="A1" s="3"/>
      <c r="B1" s="3"/>
      <c r="C1" s="3"/>
      <c r="D1" s="3"/>
      <c r="E1" s="3"/>
      <c r="F1" s="3"/>
      <c r="G1" s="3"/>
      <c r="H1" s="3"/>
      <c r="I1" s="3"/>
      <c r="J1" s="3"/>
      <c r="K1" s="4"/>
      <c r="L1" s="3"/>
      <c r="M1" s="3"/>
      <c r="N1" s="3"/>
      <c r="O1" s="3"/>
      <c r="P1" s="4" t="s">
        <v>0</v>
      </c>
      <c r="Q1" s="3"/>
      <c r="R1" s="3"/>
      <c r="S1" s="3"/>
      <c r="T1" s="3"/>
      <c r="U1" s="3"/>
      <c r="V1" s="3"/>
      <c r="W1" s="3"/>
      <c r="X1" s="3"/>
      <c r="Y1" s="3"/>
      <c r="Z1" s="3"/>
      <c r="AA1" s="3"/>
      <c r="AB1" s="3"/>
      <c r="AC1" s="3"/>
      <c r="AD1" s="3"/>
      <c r="AE1" s="3"/>
      <c r="AF1" s="3"/>
      <c r="AG1" s="3"/>
      <c r="AH1" s="3"/>
      <c r="AI1" s="3"/>
      <c r="AJ1" s="3"/>
      <c r="AK1" s="3"/>
      <c r="AL1" s="3"/>
      <c r="AM1" s="3"/>
      <c r="AN1" s="3"/>
      <c r="AO1" s="3"/>
      <c r="AP1" s="3"/>
      <c r="AQ1" s="3"/>
    </row>
    <row r="2" spans="1:44" ht="18.75" x14ac:dyDescent="0.3">
      <c r="A2" s="3"/>
      <c r="B2" s="3"/>
      <c r="C2" s="3"/>
      <c r="D2" s="3"/>
      <c r="E2" s="3"/>
      <c r="F2" s="3"/>
      <c r="G2" s="3"/>
      <c r="H2" s="3"/>
      <c r="I2" s="3"/>
      <c r="J2" s="3"/>
      <c r="K2" s="5"/>
      <c r="L2" s="3"/>
      <c r="M2" s="3"/>
      <c r="N2" s="3"/>
      <c r="O2" s="3"/>
      <c r="P2" s="5" t="s">
        <v>1</v>
      </c>
      <c r="Q2" s="3"/>
      <c r="R2" s="3"/>
      <c r="S2" s="3"/>
      <c r="T2" s="3"/>
      <c r="U2" s="3"/>
      <c r="V2" s="3"/>
      <c r="W2" s="3"/>
      <c r="X2" s="3"/>
      <c r="Y2" s="3"/>
      <c r="Z2" s="3"/>
      <c r="AA2" s="3"/>
      <c r="AB2" s="3"/>
      <c r="AC2" s="3"/>
      <c r="AD2" s="3"/>
      <c r="AE2" s="3"/>
      <c r="AF2" s="3"/>
      <c r="AG2" s="3"/>
      <c r="AH2" s="3"/>
      <c r="AI2" s="3"/>
      <c r="AJ2" s="3"/>
      <c r="AK2" s="3"/>
      <c r="AL2" s="3"/>
      <c r="AM2" s="3"/>
      <c r="AN2" s="3"/>
      <c r="AO2" s="3"/>
      <c r="AP2" s="3"/>
      <c r="AQ2" s="3"/>
    </row>
    <row r="3" spans="1:44" ht="18.75" x14ac:dyDescent="0.3">
      <c r="A3" s="6"/>
      <c r="B3" s="3"/>
      <c r="C3" s="3"/>
      <c r="D3" s="3"/>
      <c r="E3" s="3"/>
      <c r="F3" s="3"/>
      <c r="G3" s="3"/>
      <c r="H3" s="3"/>
      <c r="I3" s="3"/>
      <c r="J3" s="3"/>
      <c r="K3" s="5"/>
      <c r="L3" s="3"/>
      <c r="M3" s="3"/>
      <c r="N3" s="3"/>
      <c r="O3" s="3"/>
      <c r="P3" s="5" t="s">
        <v>263</v>
      </c>
      <c r="Q3" s="3"/>
      <c r="R3" s="3"/>
      <c r="S3" s="3"/>
      <c r="T3" s="3"/>
      <c r="U3" s="3"/>
      <c r="V3" s="3"/>
      <c r="W3" s="3"/>
      <c r="X3" s="3"/>
      <c r="Y3" s="3"/>
      <c r="Z3" s="3"/>
      <c r="AA3" s="3"/>
      <c r="AB3" s="3"/>
      <c r="AC3" s="3"/>
      <c r="AD3" s="3"/>
      <c r="AE3" s="3"/>
      <c r="AF3" s="3"/>
      <c r="AG3" s="3"/>
      <c r="AH3" s="3"/>
      <c r="AI3" s="3"/>
      <c r="AJ3" s="3"/>
      <c r="AK3" s="3"/>
      <c r="AL3" s="3"/>
      <c r="AM3" s="3"/>
      <c r="AN3" s="3"/>
      <c r="AO3" s="3"/>
      <c r="AP3" s="3"/>
      <c r="AQ3" s="3"/>
    </row>
    <row r="4" spans="1:44" ht="18.75" x14ac:dyDescent="0.3">
      <c r="A4" s="6"/>
      <c r="B4" s="3"/>
      <c r="C4" s="3"/>
      <c r="D4" s="3"/>
      <c r="E4" s="3"/>
      <c r="F4" s="3"/>
      <c r="G4" s="3"/>
      <c r="H4" s="3"/>
      <c r="I4" s="3"/>
      <c r="J4" s="3"/>
      <c r="K4" s="5"/>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spans="1:44" x14ac:dyDescent="0.2">
      <c r="A5" s="304" t="str">
        <f>'4. паспортбюджет'!A5</f>
        <v>Год раскрытия информации: 2026 год</v>
      </c>
      <c r="B5" s="304"/>
      <c r="C5" s="304"/>
      <c r="D5" s="304"/>
      <c r="E5" s="304"/>
      <c r="F5" s="304"/>
      <c r="G5" s="304"/>
      <c r="H5" s="304"/>
      <c r="I5" s="304"/>
      <c r="J5" s="304"/>
      <c r="K5" s="304"/>
      <c r="L5" s="304"/>
      <c r="M5" s="304"/>
      <c r="N5" s="304"/>
      <c r="O5" s="304"/>
      <c r="P5" s="30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A6" s="6"/>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ht="18.75" x14ac:dyDescent="0.2">
      <c r="A7" s="305" t="s">
        <v>3</v>
      </c>
      <c r="B7" s="305"/>
      <c r="C7" s="305"/>
      <c r="D7" s="305"/>
      <c r="E7" s="305"/>
      <c r="F7" s="305"/>
      <c r="G7" s="305"/>
      <c r="H7" s="305"/>
      <c r="I7" s="305"/>
      <c r="J7" s="305"/>
      <c r="K7" s="305"/>
      <c r="L7" s="305"/>
      <c r="M7" s="305"/>
      <c r="N7" s="305"/>
      <c r="O7" s="305"/>
      <c r="P7" s="305"/>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row>
    <row r="8" spans="1:44" ht="18.75" x14ac:dyDescent="0.2">
      <c r="A8" s="10"/>
      <c r="B8" s="10"/>
      <c r="C8" s="10"/>
      <c r="D8" s="10"/>
      <c r="E8" s="10"/>
      <c r="F8" s="10"/>
      <c r="G8" s="10"/>
      <c r="H8" s="10"/>
      <c r="I8" s="10"/>
      <c r="J8" s="10"/>
      <c r="K8" s="10"/>
      <c r="L8" s="11"/>
      <c r="M8" s="11"/>
      <c r="N8" s="11"/>
      <c r="O8" s="11"/>
      <c r="P8" s="11"/>
      <c r="Q8" s="11"/>
      <c r="R8" s="11"/>
      <c r="S8" s="11"/>
      <c r="T8" s="11"/>
      <c r="U8" s="11"/>
      <c r="V8" s="11"/>
      <c r="W8" s="11"/>
      <c r="X8" s="11"/>
      <c r="Y8" s="11"/>
      <c r="Z8" s="3"/>
      <c r="AA8" s="3"/>
      <c r="AB8" s="3"/>
      <c r="AC8" s="3"/>
      <c r="AD8" s="3"/>
      <c r="AE8" s="3"/>
      <c r="AF8" s="3"/>
      <c r="AG8" s="3"/>
      <c r="AH8" s="3"/>
      <c r="AI8" s="3"/>
      <c r="AJ8" s="3"/>
      <c r="AK8" s="3"/>
      <c r="AL8" s="3"/>
      <c r="AM8" s="3"/>
      <c r="AN8" s="3"/>
      <c r="AO8" s="3"/>
      <c r="AP8" s="3"/>
      <c r="AQ8" s="3"/>
      <c r="AR8" s="3"/>
    </row>
    <row r="9" spans="1:44" x14ac:dyDescent="0.2">
      <c r="A9" s="313" t="str">
        <f>'4. паспортбюджет'!A9</f>
        <v>Акционерное общество "Россети Янтарь" ДЗО  ПАО "Россети"</v>
      </c>
      <c r="B9" s="313"/>
      <c r="C9" s="313"/>
      <c r="D9" s="313"/>
      <c r="E9" s="313"/>
      <c r="F9" s="313"/>
      <c r="G9" s="313"/>
      <c r="H9" s="313"/>
      <c r="I9" s="313"/>
      <c r="J9" s="313"/>
      <c r="K9" s="313"/>
      <c r="L9" s="313"/>
      <c r="M9" s="313"/>
      <c r="N9" s="313"/>
      <c r="O9" s="313"/>
      <c r="P9" s="313"/>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row>
    <row r="10" spans="1:44" x14ac:dyDescent="0.2">
      <c r="A10" s="307" t="s">
        <v>5</v>
      </c>
      <c r="B10" s="307"/>
      <c r="C10" s="307"/>
      <c r="D10" s="307"/>
      <c r="E10" s="307"/>
      <c r="F10" s="307"/>
      <c r="G10" s="307"/>
      <c r="H10" s="307"/>
      <c r="I10" s="307"/>
      <c r="J10" s="307"/>
      <c r="K10" s="307"/>
      <c r="L10" s="307"/>
      <c r="M10" s="307"/>
      <c r="N10" s="307"/>
      <c r="O10" s="307"/>
      <c r="P10" s="307"/>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row>
    <row r="11" spans="1:44" ht="18.75" x14ac:dyDescent="0.2">
      <c r="A11" s="10"/>
      <c r="B11" s="10"/>
      <c r="C11" s="10"/>
      <c r="D11" s="10"/>
      <c r="E11" s="10"/>
      <c r="F11" s="10"/>
      <c r="G11" s="10"/>
      <c r="H11" s="10"/>
      <c r="I11" s="10"/>
      <c r="J11" s="10"/>
      <c r="K11" s="10"/>
      <c r="L11" s="11"/>
      <c r="M11" s="11"/>
      <c r="N11" s="11"/>
      <c r="O11" s="11"/>
      <c r="P11" s="11"/>
      <c r="Q11" s="11"/>
      <c r="R11" s="11"/>
      <c r="S11" s="11"/>
      <c r="T11" s="11"/>
      <c r="U11" s="11"/>
      <c r="V11" s="11"/>
      <c r="W11" s="11"/>
      <c r="X11" s="11"/>
      <c r="Y11" s="11"/>
      <c r="Z11" s="3"/>
      <c r="AA11" s="3"/>
      <c r="AB11" s="3"/>
      <c r="AC11" s="3"/>
      <c r="AD11" s="3"/>
      <c r="AE11" s="3"/>
      <c r="AF11" s="3"/>
      <c r="AG11" s="3"/>
      <c r="AH11" s="3"/>
      <c r="AI11" s="3"/>
      <c r="AJ11" s="3"/>
      <c r="AK11" s="3"/>
      <c r="AL11" s="3"/>
      <c r="AM11" s="3"/>
      <c r="AN11" s="3"/>
      <c r="AO11" s="3"/>
      <c r="AP11" s="3"/>
      <c r="AQ11" s="3"/>
      <c r="AR11" s="3"/>
    </row>
    <row r="12" spans="1:44" x14ac:dyDescent="0.2">
      <c r="A12" s="313" t="str">
        <f>'4. паспортбюджет'!A12</f>
        <v>O_23-0882</v>
      </c>
      <c r="B12" s="313"/>
      <c r="C12" s="313"/>
      <c r="D12" s="313"/>
      <c r="E12" s="313"/>
      <c r="F12" s="313"/>
      <c r="G12" s="313"/>
      <c r="H12" s="313"/>
      <c r="I12" s="313"/>
      <c r="J12" s="313"/>
      <c r="K12" s="313"/>
      <c r="L12" s="313"/>
      <c r="M12" s="313"/>
      <c r="N12" s="313"/>
      <c r="O12" s="313"/>
      <c r="P12" s="313"/>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row>
    <row r="13" spans="1:44" x14ac:dyDescent="0.2">
      <c r="A13" s="307" t="s">
        <v>7</v>
      </c>
      <c r="B13" s="307"/>
      <c r="C13" s="307"/>
      <c r="D13" s="307"/>
      <c r="E13" s="307"/>
      <c r="F13" s="307"/>
      <c r="G13" s="307"/>
      <c r="H13" s="307"/>
      <c r="I13" s="307"/>
      <c r="J13" s="307"/>
      <c r="K13" s="307"/>
      <c r="L13" s="307"/>
      <c r="M13" s="307"/>
      <c r="N13" s="307"/>
      <c r="O13" s="307"/>
      <c r="P13" s="307"/>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row>
    <row r="14" spans="1:44" ht="18.75" x14ac:dyDescent="0.2">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3"/>
      <c r="AA14" s="3"/>
      <c r="AB14" s="3"/>
      <c r="AC14" s="3"/>
      <c r="AD14" s="3"/>
      <c r="AE14" s="3"/>
      <c r="AF14" s="3"/>
      <c r="AG14" s="3"/>
      <c r="AH14" s="3"/>
      <c r="AI14" s="3"/>
      <c r="AJ14" s="3"/>
      <c r="AK14" s="3"/>
      <c r="AL14" s="3"/>
      <c r="AM14" s="3"/>
      <c r="AN14" s="3"/>
      <c r="AO14" s="3"/>
      <c r="AP14" s="3"/>
      <c r="AQ14" s="3"/>
      <c r="AR14" s="3"/>
    </row>
    <row r="15" spans="1:44" ht="65.25" customHeight="1" x14ac:dyDescent="0.2">
      <c r="A15" s="315" t="str">
        <f>'4. паспортбюджет'!A15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5"/>
      <c r="C15" s="315"/>
      <c r="D15" s="315"/>
      <c r="E15" s="315"/>
      <c r="F15" s="315"/>
      <c r="G15" s="315"/>
      <c r="H15" s="315"/>
      <c r="I15" s="315"/>
      <c r="J15" s="315"/>
      <c r="K15" s="315"/>
      <c r="L15" s="315"/>
      <c r="M15" s="315"/>
      <c r="N15" s="315"/>
      <c r="O15" s="315"/>
      <c r="P15" s="315"/>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x14ac:dyDescent="0.2">
      <c r="A16" s="307" t="s">
        <v>9</v>
      </c>
      <c r="B16" s="307"/>
      <c r="C16" s="307"/>
      <c r="D16" s="307"/>
      <c r="E16" s="307"/>
      <c r="F16" s="307"/>
      <c r="G16" s="307"/>
      <c r="H16" s="307"/>
      <c r="I16" s="307"/>
      <c r="J16" s="307"/>
      <c r="K16" s="307"/>
      <c r="L16" s="307"/>
      <c r="M16" s="307"/>
      <c r="N16" s="307"/>
      <c r="O16" s="307"/>
      <c r="P16" s="307"/>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row>
    <row r="17" spans="1:44" ht="18.75" x14ac:dyDescent="0.2">
      <c r="A17" s="16"/>
      <c r="B17" s="16"/>
      <c r="C17" s="16"/>
      <c r="D17" s="16"/>
      <c r="E17" s="16"/>
      <c r="F17" s="16"/>
      <c r="G17" s="16"/>
      <c r="H17" s="16"/>
      <c r="I17" s="16"/>
      <c r="J17" s="16"/>
      <c r="K17" s="16"/>
      <c r="L17" s="16"/>
      <c r="M17" s="16"/>
      <c r="N17" s="16"/>
      <c r="O17" s="16"/>
      <c r="P17" s="16"/>
      <c r="Q17" s="16"/>
      <c r="R17" s="16"/>
      <c r="S17" s="16"/>
      <c r="T17" s="16"/>
      <c r="U17" s="16"/>
      <c r="V17" s="16"/>
      <c r="W17" s="18"/>
      <c r="X17" s="18"/>
      <c r="Y17" s="18"/>
      <c r="Z17" s="18"/>
      <c r="AA17" s="18"/>
      <c r="AB17" s="18"/>
      <c r="AC17" s="18"/>
      <c r="AD17" s="18"/>
      <c r="AE17" s="18"/>
      <c r="AF17" s="18"/>
      <c r="AG17" s="18"/>
      <c r="AH17" s="18"/>
      <c r="AI17" s="18"/>
      <c r="AJ17" s="18"/>
      <c r="AK17" s="18"/>
      <c r="AL17" s="18"/>
      <c r="AM17" s="18"/>
      <c r="AN17" s="18"/>
      <c r="AO17" s="18"/>
      <c r="AP17" s="18"/>
      <c r="AQ17" s="18"/>
      <c r="AR17" s="18"/>
    </row>
    <row r="18" spans="1:44" ht="18.75" x14ac:dyDescent="0.2">
      <c r="A18" s="308" t="s">
        <v>264</v>
      </c>
      <c r="B18" s="308"/>
      <c r="C18" s="308"/>
      <c r="D18" s="308"/>
      <c r="E18" s="308"/>
      <c r="F18" s="308"/>
      <c r="G18" s="308"/>
      <c r="H18" s="308"/>
      <c r="I18" s="308"/>
      <c r="J18" s="308"/>
      <c r="K18" s="308"/>
      <c r="L18" s="308"/>
      <c r="M18" s="308"/>
      <c r="N18" s="308"/>
      <c r="O18" s="308"/>
      <c r="P18" s="308"/>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row>
    <row r="19" spans="1:44" ht="18.75" x14ac:dyDescent="0.2">
      <c r="A19" s="15"/>
      <c r="B19" s="15"/>
      <c r="C19" s="15"/>
      <c r="D19" s="15"/>
      <c r="E19" s="15"/>
      <c r="F19" s="15"/>
      <c r="G19" s="15"/>
      <c r="H19" s="15"/>
      <c r="I19" s="15"/>
      <c r="J19" s="15"/>
      <c r="K19" s="15"/>
      <c r="L19" s="15"/>
      <c r="M19" s="15"/>
      <c r="N19" s="15"/>
      <c r="O19" s="15"/>
      <c r="P19" s="15"/>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row>
    <row r="20" spans="1:44" ht="18.75" x14ac:dyDescent="0.2">
      <c r="A20" s="15"/>
      <c r="B20" s="15"/>
      <c r="C20" s="15"/>
      <c r="D20" s="15"/>
      <c r="E20" s="15"/>
      <c r="F20" s="15"/>
      <c r="G20" s="15"/>
      <c r="H20" s="15"/>
      <c r="I20" s="15"/>
      <c r="J20" s="15"/>
      <c r="K20" s="15"/>
      <c r="L20" s="15"/>
      <c r="M20" s="15"/>
      <c r="N20" s="15"/>
      <c r="O20" s="15"/>
      <c r="P20" s="15"/>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row>
    <row r="21" spans="1:44" ht="18.75" x14ac:dyDescent="0.2">
      <c r="A21" s="15"/>
      <c r="B21" s="15"/>
      <c r="C21" s="15"/>
      <c r="D21" s="15"/>
      <c r="E21" s="15"/>
      <c r="F21" s="15"/>
      <c r="G21" s="15"/>
      <c r="H21" s="15"/>
      <c r="I21" s="15"/>
      <c r="J21" s="15"/>
      <c r="K21" s="15"/>
      <c r="L21" s="15"/>
      <c r="M21" s="15"/>
      <c r="N21" s="15"/>
      <c r="O21" s="15"/>
      <c r="P21" s="15"/>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row>
    <row r="22" spans="1:44" x14ac:dyDescent="0.2">
      <c r="A22" s="80"/>
    </row>
    <row r="23" spans="1:44" x14ac:dyDescent="0.2">
      <c r="A23" s="81"/>
    </row>
    <row r="24" spans="1:44" s="82" customFormat="1" x14ac:dyDescent="0.2">
      <c r="A24" s="83" t="s">
        <v>265</v>
      </c>
      <c r="B24" s="83" t="s">
        <v>266</v>
      </c>
      <c r="C24" s="77"/>
      <c r="D24" s="84"/>
      <c r="E24" s="85"/>
      <c r="F24" s="85"/>
      <c r="G24" s="85"/>
      <c r="H24" s="85"/>
      <c r="I24" s="77"/>
      <c r="J24" s="77"/>
      <c r="K24" s="77"/>
      <c r="L24" s="77"/>
      <c r="M24" s="77"/>
      <c r="N24" s="77"/>
      <c r="O24" s="77"/>
      <c r="P24" s="77"/>
      <c r="Q24" s="77"/>
      <c r="R24" s="77"/>
      <c r="S24" s="77"/>
      <c r="T24" s="77"/>
      <c r="U24" s="77"/>
      <c r="V24" s="77"/>
      <c r="W24" s="77"/>
      <c r="X24" s="77"/>
      <c r="Y24" s="77"/>
      <c r="Z24" s="77"/>
      <c r="AA24" s="77"/>
      <c r="AB24" s="77"/>
      <c r="AC24" s="77"/>
    </row>
    <row r="25" spans="1:44" s="82" customFormat="1" x14ac:dyDescent="0.2">
      <c r="A25" s="86" t="s">
        <v>267</v>
      </c>
      <c r="B25" s="87">
        <f>'6.2. Паспорт фин осв ввод'!C30*1000000</f>
        <v>115303930.00000001</v>
      </c>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row>
    <row r="26" spans="1:44" s="82" customFormat="1" x14ac:dyDescent="0.2">
      <c r="A26" s="88" t="s">
        <v>268</v>
      </c>
      <c r="B26" s="89">
        <v>0</v>
      </c>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row>
    <row r="27" spans="1:44" s="82" customFormat="1" x14ac:dyDescent="0.2">
      <c r="A27" s="88" t="s">
        <v>269</v>
      </c>
      <c r="B27" s="89">
        <v>30</v>
      </c>
      <c r="C27" s="77"/>
      <c r="D27" s="81" t="s">
        <v>270</v>
      </c>
      <c r="E27" s="77"/>
      <c r="F27" s="77"/>
      <c r="G27" s="77"/>
      <c r="H27" s="77"/>
      <c r="I27" s="77"/>
      <c r="J27" s="77"/>
      <c r="K27" s="77"/>
      <c r="L27" s="77"/>
      <c r="M27" s="77"/>
      <c r="N27" s="77"/>
      <c r="O27" s="77"/>
      <c r="P27" s="77"/>
      <c r="Q27" s="77"/>
      <c r="R27" s="77"/>
      <c r="S27" s="77"/>
      <c r="T27" s="77"/>
      <c r="U27" s="77"/>
      <c r="V27" s="77"/>
      <c r="W27" s="77"/>
      <c r="X27" s="77"/>
      <c r="Y27" s="77"/>
      <c r="Z27" s="77"/>
      <c r="AA27" s="77"/>
      <c r="AB27" s="77"/>
      <c r="AC27" s="77"/>
    </row>
    <row r="28" spans="1:44" s="82" customFormat="1" x14ac:dyDescent="0.2">
      <c r="A28" s="90" t="s">
        <v>271</v>
      </c>
      <c r="B28" s="91">
        <v>1</v>
      </c>
      <c r="C28" s="77"/>
      <c r="D28" s="348" t="s">
        <v>272</v>
      </c>
      <c r="E28" s="349"/>
      <c r="F28" s="350"/>
      <c r="G28" s="92" t="str">
        <f t="shared" ref="G28:G29" si="0">IF(SUM(B89:M89)=0,"не окупается",SUM(B89:M89))</f>
        <v>не окупается</v>
      </c>
      <c r="H28" s="77"/>
      <c r="I28" s="77"/>
      <c r="J28" s="77"/>
      <c r="K28" s="77"/>
      <c r="L28" s="77"/>
      <c r="M28" s="77"/>
      <c r="N28" s="77"/>
      <c r="O28" s="77"/>
      <c r="P28" s="77"/>
      <c r="Q28" s="77"/>
      <c r="R28" s="77"/>
      <c r="S28" s="77"/>
      <c r="T28" s="77"/>
      <c r="U28" s="77"/>
      <c r="V28" s="77"/>
      <c r="W28" s="77"/>
      <c r="X28" s="77"/>
      <c r="Y28" s="77"/>
      <c r="Z28" s="77"/>
      <c r="AA28" s="77"/>
      <c r="AB28" s="77"/>
      <c r="AC28" s="77"/>
    </row>
    <row r="29" spans="1:44" s="82" customFormat="1" x14ac:dyDescent="0.2">
      <c r="A29" s="86" t="s">
        <v>273</v>
      </c>
      <c r="B29" s="87">
        <f>B25*0.01</f>
        <v>1153039.3000000003</v>
      </c>
      <c r="C29" s="77"/>
      <c r="D29" s="348" t="s">
        <v>274</v>
      </c>
      <c r="E29" s="349"/>
      <c r="F29" s="350"/>
      <c r="G29" s="92" t="str">
        <f t="shared" si="0"/>
        <v>не окупается</v>
      </c>
      <c r="H29" s="77"/>
      <c r="I29" s="77"/>
      <c r="J29" s="77"/>
      <c r="K29" s="77"/>
      <c r="L29" s="77"/>
      <c r="M29" s="77"/>
      <c r="N29" s="77"/>
      <c r="O29" s="77"/>
      <c r="P29" s="77"/>
      <c r="Q29" s="77"/>
      <c r="R29" s="77"/>
      <c r="S29" s="77"/>
      <c r="T29" s="77"/>
      <c r="U29" s="77"/>
      <c r="V29" s="77"/>
      <c r="W29" s="77"/>
      <c r="X29" s="77"/>
      <c r="Y29" s="77"/>
      <c r="Z29" s="77"/>
      <c r="AA29" s="77"/>
      <c r="AB29" s="77"/>
      <c r="AC29" s="77"/>
    </row>
    <row r="30" spans="1:44" s="82" customFormat="1" ht="29.25" customHeight="1" x14ac:dyDescent="0.2">
      <c r="A30" s="88" t="s">
        <v>275</v>
      </c>
      <c r="B30" s="89">
        <v>1</v>
      </c>
      <c r="C30" s="77"/>
      <c r="D30" s="355" t="s">
        <v>276</v>
      </c>
      <c r="E30" s="356"/>
      <c r="F30" s="357"/>
      <c r="G30" s="93">
        <f>M87</f>
        <v>9452256.7471717782</v>
      </c>
      <c r="H30" s="77"/>
      <c r="I30" s="77"/>
      <c r="J30" s="77"/>
      <c r="K30" s="77"/>
      <c r="L30" s="77"/>
      <c r="M30" s="77"/>
      <c r="N30" s="77"/>
      <c r="O30" s="77"/>
      <c r="P30" s="77"/>
      <c r="Q30" s="77"/>
      <c r="R30" s="77"/>
      <c r="S30" s="77"/>
      <c r="T30" s="77"/>
      <c r="U30" s="77"/>
      <c r="V30" s="77"/>
      <c r="W30" s="77"/>
      <c r="X30" s="77"/>
      <c r="Y30" s="77"/>
      <c r="Z30" s="77"/>
      <c r="AA30" s="77"/>
      <c r="AB30" s="77"/>
      <c r="AC30" s="77"/>
    </row>
    <row r="31" spans="1:44" s="82" customFormat="1" x14ac:dyDescent="0.2">
      <c r="A31" s="88" t="s">
        <v>277</v>
      </c>
      <c r="B31" s="89">
        <v>1</v>
      </c>
      <c r="C31" s="77"/>
      <c r="D31" s="358"/>
      <c r="E31" s="359"/>
      <c r="F31" s="360"/>
      <c r="G31" s="94"/>
      <c r="H31" s="77"/>
      <c r="I31" s="77"/>
      <c r="J31" s="77"/>
      <c r="K31" s="77"/>
      <c r="L31" s="77"/>
      <c r="M31" s="77"/>
      <c r="N31" s="77"/>
      <c r="O31" s="77"/>
      <c r="P31" s="77"/>
      <c r="Q31" s="77"/>
      <c r="R31" s="77"/>
      <c r="S31" s="77"/>
      <c r="T31" s="77"/>
      <c r="U31" s="77"/>
      <c r="V31" s="77"/>
      <c r="W31" s="77"/>
      <c r="X31" s="77"/>
      <c r="Y31" s="77"/>
      <c r="Z31" s="77"/>
      <c r="AA31" s="77"/>
      <c r="AB31" s="77"/>
      <c r="AC31" s="77"/>
    </row>
    <row r="32" spans="1:44" s="82" customFormat="1" x14ac:dyDescent="0.2">
      <c r="A32" s="88" t="s">
        <v>278</v>
      </c>
      <c r="B32" s="89"/>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row>
    <row r="33" spans="1:33" s="82" customFormat="1" x14ac:dyDescent="0.2">
      <c r="A33" s="88" t="s">
        <v>279</v>
      </c>
      <c r="B33" s="89"/>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row>
    <row r="34" spans="1:33" s="82" customFormat="1" x14ac:dyDescent="0.2">
      <c r="A34" s="88" t="s">
        <v>280</v>
      </c>
      <c r="B34" s="89"/>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row>
    <row r="35" spans="1:33" s="82" customFormat="1" x14ac:dyDescent="0.2">
      <c r="A35" s="95" t="s">
        <v>281</v>
      </c>
      <c r="B35" s="96"/>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row>
    <row r="36" spans="1:33" s="82" customFormat="1" x14ac:dyDescent="0.2">
      <c r="A36" s="90" t="s">
        <v>282</v>
      </c>
      <c r="B36" s="97">
        <v>0.2</v>
      </c>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row>
    <row r="37" spans="1:33" s="82" customFormat="1" x14ac:dyDescent="0.2">
      <c r="A37" s="86" t="s">
        <v>283</v>
      </c>
      <c r="B37" s="87">
        <v>0</v>
      </c>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row>
    <row r="38" spans="1:33" s="82" customFormat="1" x14ac:dyDescent="0.2">
      <c r="A38" s="88" t="s">
        <v>284</v>
      </c>
      <c r="B38" s="89"/>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row>
    <row r="39" spans="1:33" s="82" customFormat="1" x14ac:dyDescent="0.2">
      <c r="A39" s="95" t="s">
        <v>285</v>
      </c>
      <c r="B39" s="98"/>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7"/>
      <c r="AC39" s="77"/>
    </row>
    <row r="40" spans="1:33" s="82" customFormat="1" x14ac:dyDescent="0.2">
      <c r="A40" s="99" t="s">
        <v>286</v>
      </c>
      <c r="B40" s="100"/>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row>
    <row r="41" spans="1:33" s="82" customFormat="1" x14ac:dyDescent="0.2">
      <c r="A41" s="101" t="s">
        <v>287</v>
      </c>
      <c r="B41" s="102"/>
      <c r="C41" s="77"/>
      <c r="D41" s="77"/>
      <c r="E41" s="77"/>
      <c r="F41" s="77"/>
      <c r="G41" s="77"/>
      <c r="H41" s="77"/>
      <c r="I41" s="77"/>
      <c r="J41" s="77"/>
      <c r="K41" s="77"/>
      <c r="L41" s="77"/>
      <c r="M41" s="77"/>
      <c r="N41" s="77"/>
      <c r="O41" s="77"/>
      <c r="P41" s="77"/>
      <c r="Q41" s="77"/>
      <c r="R41" s="77"/>
      <c r="S41" s="77"/>
      <c r="T41" s="77"/>
      <c r="U41" s="77"/>
      <c r="V41" s="77"/>
      <c r="W41" s="77"/>
      <c r="X41" s="77"/>
      <c r="Y41" s="77"/>
      <c r="Z41" s="77"/>
      <c r="AA41" s="77"/>
      <c r="AB41" s="77"/>
      <c r="AC41" s="77"/>
    </row>
    <row r="42" spans="1:33" s="82" customFormat="1" x14ac:dyDescent="0.2">
      <c r="A42" s="101" t="s">
        <v>288</v>
      </c>
      <c r="B42" s="103"/>
      <c r="C42" s="77"/>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77"/>
    </row>
    <row r="43" spans="1:33" s="82" customFormat="1" x14ac:dyDescent="0.2">
      <c r="A43" s="101" t="s">
        <v>289</v>
      </c>
      <c r="B43" s="103">
        <v>0</v>
      </c>
      <c r="C43" s="77"/>
      <c r="D43" s="77"/>
      <c r="E43" s="77"/>
      <c r="F43" s="77"/>
      <c r="G43" s="77"/>
      <c r="H43" s="77"/>
      <c r="I43" s="77"/>
      <c r="J43" s="77"/>
      <c r="K43" s="77"/>
      <c r="L43" s="77"/>
      <c r="M43" s="77"/>
      <c r="N43" s="77"/>
      <c r="O43" s="77"/>
      <c r="P43" s="77"/>
      <c r="Q43" s="77"/>
      <c r="R43" s="77"/>
      <c r="S43" s="77"/>
      <c r="T43" s="77"/>
      <c r="U43" s="77"/>
      <c r="V43" s="77"/>
      <c r="W43" s="77"/>
      <c r="X43" s="77"/>
      <c r="Y43" s="77"/>
      <c r="Z43" s="77"/>
      <c r="AA43" s="77"/>
      <c r="AB43" s="77"/>
      <c r="AC43" s="77"/>
    </row>
    <row r="44" spans="1:33" s="82" customFormat="1" x14ac:dyDescent="0.2">
      <c r="A44" s="101" t="s">
        <v>290</v>
      </c>
      <c r="B44" s="103">
        <f>B122</f>
        <v>0.1371</v>
      </c>
      <c r="C44" s="77"/>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row>
    <row r="45" spans="1:33" s="82" customFormat="1" x14ac:dyDescent="0.2">
      <c r="A45" s="101" t="s">
        <v>291</v>
      </c>
      <c r="B45" s="103">
        <f>1-B43</f>
        <v>1</v>
      </c>
      <c r="C45" s="77"/>
      <c r="D45" s="77"/>
      <c r="E45" s="77"/>
      <c r="F45" s="77"/>
      <c r="G45" s="77"/>
      <c r="H45" s="77"/>
      <c r="I45" s="77"/>
      <c r="J45" s="77"/>
      <c r="K45" s="77"/>
      <c r="L45" s="77"/>
      <c r="M45" s="77"/>
      <c r="N45" s="77"/>
      <c r="O45" s="77"/>
      <c r="P45" s="77"/>
      <c r="Q45" s="77"/>
      <c r="R45" s="77"/>
      <c r="S45" s="77"/>
      <c r="T45" s="77"/>
      <c r="U45" s="77"/>
      <c r="V45" s="77"/>
      <c r="W45" s="77"/>
      <c r="X45" s="77"/>
      <c r="Y45" s="77"/>
      <c r="Z45" s="77"/>
      <c r="AA45" s="77"/>
      <c r="AB45" s="77"/>
      <c r="AC45" s="77"/>
    </row>
    <row r="46" spans="1:33" s="82" customFormat="1" x14ac:dyDescent="0.2">
      <c r="A46" s="104" t="s">
        <v>292</v>
      </c>
      <c r="B46" s="105">
        <f>B45*B44+B43*B42*(1-B36)</f>
        <v>0.1371</v>
      </c>
      <c r="C46" s="77"/>
      <c r="D46" s="77"/>
      <c r="E46" s="77"/>
      <c r="F46" s="77"/>
      <c r="G46" s="77"/>
      <c r="H46" s="77"/>
      <c r="I46" s="77"/>
      <c r="J46" s="77"/>
      <c r="K46" s="77"/>
      <c r="L46" s="77"/>
      <c r="M46" s="77"/>
      <c r="N46" s="77"/>
      <c r="O46" s="77"/>
      <c r="P46" s="77"/>
      <c r="Q46" s="77"/>
      <c r="R46" s="77"/>
      <c r="S46" s="77"/>
      <c r="T46" s="77"/>
      <c r="U46" s="77"/>
      <c r="V46" s="77"/>
      <c r="W46" s="77"/>
      <c r="X46" s="77"/>
      <c r="Y46" s="77"/>
      <c r="Z46" s="77"/>
      <c r="AA46" s="77"/>
      <c r="AB46" s="77"/>
      <c r="AC46" s="77"/>
    </row>
    <row r="47" spans="1:33" s="82" customFormat="1" x14ac:dyDescent="0.2">
      <c r="A47" s="106" t="s">
        <v>293</v>
      </c>
      <c r="B47" s="107">
        <v>1</v>
      </c>
      <c r="C47" s="107">
        <v>2</v>
      </c>
      <c r="D47" s="107">
        <v>3</v>
      </c>
      <c r="E47" s="107">
        <v>4</v>
      </c>
      <c r="F47" s="107">
        <v>5</v>
      </c>
      <c r="G47" s="107">
        <v>6</v>
      </c>
      <c r="H47" s="107">
        <v>7</v>
      </c>
      <c r="I47" s="107">
        <v>8</v>
      </c>
      <c r="J47" s="107">
        <v>9</v>
      </c>
      <c r="K47" s="107">
        <v>10</v>
      </c>
      <c r="L47" s="107">
        <v>11</v>
      </c>
      <c r="M47" s="107">
        <v>12</v>
      </c>
      <c r="N47" s="107">
        <v>13</v>
      </c>
      <c r="O47" s="107">
        <v>14</v>
      </c>
      <c r="P47" s="107">
        <v>15</v>
      </c>
      <c r="Q47" s="107">
        <v>16</v>
      </c>
      <c r="R47" s="107">
        <v>17</v>
      </c>
      <c r="S47" s="107">
        <v>18</v>
      </c>
      <c r="T47" s="107">
        <v>19</v>
      </c>
      <c r="U47" s="107">
        <v>20</v>
      </c>
      <c r="V47" s="107">
        <v>21</v>
      </c>
      <c r="W47" s="107">
        <v>22</v>
      </c>
      <c r="X47" s="107">
        <v>23</v>
      </c>
      <c r="Y47" s="107">
        <v>24</v>
      </c>
      <c r="Z47" s="107">
        <v>25</v>
      </c>
      <c r="AA47" s="107">
        <v>26</v>
      </c>
      <c r="AB47" s="107">
        <v>27</v>
      </c>
      <c r="AC47" s="107">
        <v>28</v>
      </c>
      <c r="AD47" s="107">
        <v>29</v>
      </c>
      <c r="AE47" s="107">
        <v>30</v>
      </c>
      <c r="AF47" s="107">
        <v>31</v>
      </c>
      <c r="AG47" s="107">
        <v>32</v>
      </c>
    </row>
    <row r="48" spans="1:33" s="82" customFormat="1" x14ac:dyDescent="0.2">
      <c r="A48" s="108" t="s">
        <v>294</v>
      </c>
      <c r="B48" s="109">
        <f t="shared" ref="B48:B49" si="1">B129</f>
        <v>9.0964662608273128E-2</v>
      </c>
      <c r="C48" s="109">
        <f t="shared" ref="C48:AF49" si="2">C129</f>
        <v>8.1000000000000003E-2</v>
      </c>
      <c r="D48" s="109">
        <f t="shared" si="2"/>
        <v>7.3999999999999996E-2</v>
      </c>
      <c r="E48" s="109">
        <f t="shared" si="2"/>
        <v>5.5E-2</v>
      </c>
      <c r="F48" s="109">
        <f t="shared" si="2"/>
        <v>4.1000000000000002E-2</v>
      </c>
      <c r="G48" s="109">
        <f t="shared" si="2"/>
        <v>4.1000000000000002E-2</v>
      </c>
      <c r="H48" s="109">
        <f t="shared" si="2"/>
        <v>4.1000000000000002E-2</v>
      </c>
      <c r="I48" s="109">
        <f t="shared" si="2"/>
        <v>4.1000000000000002E-2</v>
      </c>
      <c r="J48" s="109">
        <f t="shared" si="2"/>
        <v>4.1000000000000002E-2</v>
      </c>
      <c r="K48" s="109">
        <f t="shared" si="2"/>
        <v>4.1000000000000002E-2</v>
      </c>
      <c r="L48" s="109">
        <f t="shared" si="2"/>
        <v>4.1000000000000002E-2</v>
      </c>
      <c r="M48" s="109">
        <f t="shared" si="2"/>
        <v>4.1000000000000002E-2</v>
      </c>
      <c r="N48" s="109">
        <f t="shared" si="2"/>
        <v>4.1000000000000002E-2</v>
      </c>
      <c r="O48" s="109">
        <f t="shared" si="2"/>
        <v>4.1000000000000002E-2</v>
      </c>
      <c r="P48" s="109">
        <f t="shared" si="2"/>
        <v>4.1000000000000002E-2</v>
      </c>
      <c r="Q48" s="109">
        <f t="shared" si="2"/>
        <v>4.1000000000000002E-2</v>
      </c>
      <c r="R48" s="109">
        <f t="shared" si="2"/>
        <v>4.1000000000000002E-2</v>
      </c>
      <c r="S48" s="109">
        <f t="shared" si="2"/>
        <v>4.1000000000000002E-2</v>
      </c>
      <c r="T48" s="109">
        <f t="shared" si="2"/>
        <v>4.1000000000000002E-2</v>
      </c>
      <c r="U48" s="109">
        <f t="shared" si="2"/>
        <v>4.1000000000000002E-2</v>
      </c>
      <c r="V48" s="109">
        <f t="shared" si="2"/>
        <v>4.1000000000000002E-2</v>
      </c>
      <c r="W48" s="109">
        <f t="shared" si="2"/>
        <v>4.1000000000000002E-2</v>
      </c>
      <c r="X48" s="109">
        <f t="shared" si="2"/>
        <v>4.1000000000000002E-2</v>
      </c>
      <c r="Y48" s="109">
        <f t="shared" si="2"/>
        <v>4.1000000000000002E-2</v>
      </c>
      <c r="Z48" s="109">
        <f t="shared" si="2"/>
        <v>4.1000000000000002E-2</v>
      </c>
      <c r="AA48" s="109">
        <f t="shared" si="2"/>
        <v>4.1000000000000002E-2</v>
      </c>
      <c r="AB48" s="109">
        <f t="shared" si="2"/>
        <v>4.1000000000000002E-2</v>
      </c>
      <c r="AC48" s="109">
        <f t="shared" si="2"/>
        <v>4.1000000000000002E-2</v>
      </c>
      <c r="AD48" s="109">
        <f t="shared" si="2"/>
        <v>4.1000000000000002E-2</v>
      </c>
      <c r="AE48" s="109">
        <f t="shared" si="2"/>
        <v>4.1000000000000002E-2</v>
      </c>
      <c r="AF48" s="109">
        <f t="shared" si="2"/>
        <v>4.1000000000000002E-2</v>
      </c>
      <c r="AG48" s="109">
        <f t="shared" ref="AG48:AG49" si="3">AG129</f>
        <v>4.1000000000000002E-2</v>
      </c>
    </row>
    <row r="49" spans="1:33" s="82" customFormat="1" x14ac:dyDescent="0.2">
      <c r="A49" s="108" t="s">
        <v>295</v>
      </c>
      <c r="B49" s="109">
        <f t="shared" si="1"/>
        <v>9.0964662608273128E-2</v>
      </c>
      <c r="C49" s="109">
        <f t="shared" si="2"/>
        <v>0.17933280027954335</v>
      </c>
      <c r="D49" s="109">
        <f t="shared" si="2"/>
        <v>0.26660342750022958</v>
      </c>
      <c r="E49" s="109">
        <f t="shared" si="2"/>
        <v>0.3362666160127421</v>
      </c>
      <c r="F49" s="109">
        <f t="shared" si="2"/>
        <v>0.39105354726926445</v>
      </c>
      <c r="G49" s="109">
        <f t="shared" si="2"/>
        <v>0.44808674270730409</v>
      </c>
      <c r="H49" s="109">
        <f t="shared" si="2"/>
        <v>0.50745829915830343</v>
      </c>
      <c r="I49" s="109">
        <f t="shared" si="2"/>
        <v>0.5692640894237937</v>
      </c>
      <c r="J49" s="109">
        <f t="shared" si="2"/>
        <v>0.63360391709016906</v>
      </c>
      <c r="K49" s="109">
        <f t="shared" si="2"/>
        <v>0.70058167769086577</v>
      </c>
      <c r="L49" s="109">
        <f t="shared" si="2"/>
        <v>0.7703055264761911</v>
      </c>
      <c r="M49" s="109">
        <f t="shared" si="2"/>
        <v>0.84288805306171488</v>
      </c>
      <c r="N49" s="109">
        <f t="shared" si="2"/>
        <v>0.9184464632372451</v>
      </c>
      <c r="O49" s="109">
        <f t="shared" si="2"/>
        <v>0.99710276822997201</v>
      </c>
      <c r="P49" s="109">
        <f t="shared" si="2"/>
        <v>1.0789839817274007</v>
      </c>
      <c r="Q49" s="109">
        <f t="shared" si="2"/>
        <v>1.164222324978224</v>
      </c>
      <c r="R49" s="109">
        <f t="shared" si="2"/>
        <v>1.2529554403023311</v>
      </c>
      <c r="S49" s="109">
        <f t="shared" si="2"/>
        <v>1.3453266133547266</v>
      </c>
      <c r="T49" s="109">
        <f t="shared" si="2"/>
        <v>1.4414850045022702</v>
      </c>
      <c r="U49" s="109">
        <f t="shared" si="2"/>
        <v>1.5415858896868633</v>
      </c>
      <c r="V49" s="109">
        <f t="shared" si="2"/>
        <v>1.6457909111640245</v>
      </c>
      <c r="W49" s="109">
        <f t="shared" si="2"/>
        <v>1.7542683385217495</v>
      </c>
      <c r="X49" s="109">
        <f t="shared" si="2"/>
        <v>1.8671933404011409</v>
      </c>
      <c r="Y49" s="109">
        <f t="shared" si="2"/>
        <v>1.9847482673575874</v>
      </c>
      <c r="Z49" s="109">
        <f t="shared" si="2"/>
        <v>2.1071229463192482</v>
      </c>
      <c r="AA49" s="109">
        <f t="shared" si="2"/>
        <v>2.2345149871183372</v>
      </c>
      <c r="AB49" s="109">
        <f t="shared" si="2"/>
        <v>2.3671301015901887</v>
      </c>
      <c r="AC49" s="109">
        <f t="shared" si="2"/>
        <v>2.505182435755386</v>
      </c>
      <c r="AD49" s="109">
        <f t="shared" si="2"/>
        <v>2.6488949156213564</v>
      </c>
      <c r="AE49" s="109">
        <f t="shared" si="2"/>
        <v>2.7984996071618315</v>
      </c>
      <c r="AF49" s="109">
        <f t="shared" si="2"/>
        <v>2.9542380910554664</v>
      </c>
      <c r="AG49" s="109">
        <f t="shared" si="3"/>
        <v>3.1163618527887404</v>
      </c>
    </row>
    <row r="50" spans="1:33" s="82" customFormat="1" x14ac:dyDescent="0.2">
      <c r="A50" s="110" t="s">
        <v>296</v>
      </c>
      <c r="B50" s="111">
        <f>'2. паспорт  ТП'!S22*1000000/1.2</f>
        <v>115891627.25</v>
      </c>
      <c r="C50" s="111"/>
      <c r="D50" s="112">
        <f>D101</f>
        <v>0</v>
      </c>
      <c r="E50" s="112">
        <f t="shared" ref="E50:F50" si="4">E101</f>
        <v>0</v>
      </c>
      <c r="F50" s="112">
        <f t="shared" si="4"/>
        <v>0</v>
      </c>
      <c r="G50" s="112">
        <f>G101</f>
        <v>0</v>
      </c>
      <c r="H50" s="112">
        <f>H101</f>
        <v>0</v>
      </c>
      <c r="I50" s="112">
        <f t="shared" ref="I50:AG50" si="5">I101</f>
        <v>0</v>
      </c>
      <c r="J50" s="112">
        <f t="shared" si="5"/>
        <v>0</v>
      </c>
      <c r="K50" s="112">
        <f t="shared" si="5"/>
        <v>0</v>
      </c>
      <c r="L50" s="112">
        <f t="shared" si="5"/>
        <v>0</v>
      </c>
      <c r="M50" s="112">
        <f t="shared" si="5"/>
        <v>0</v>
      </c>
      <c r="N50" s="112">
        <f t="shared" si="5"/>
        <v>0</v>
      </c>
      <c r="O50" s="112">
        <f t="shared" si="5"/>
        <v>0</v>
      </c>
      <c r="P50" s="112">
        <f t="shared" si="5"/>
        <v>0</v>
      </c>
      <c r="Q50" s="112">
        <f t="shared" si="5"/>
        <v>0</v>
      </c>
      <c r="R50" s="112">
        <f t="shared" si="5"/>
        <v>0</v>
      </c>
      <c r="S50" s="112">
        <f t="shared" si="5"/>
        <v>0</v>
      </c>
      <c r="T50" s="112">
        <f t="shared" si="5"/>
        <v>0</v>
      </c>
      <c r="U50" s="112">
        <f t="shared" si="5"/>
        <v>0</v>
      </c>
      <c r="V50" s="112">
        <f t="shared" si="5"/>
        <v>0</v>
      </c>
      <c r="W50" s="112">
        <f t="shared" si="5"/>
        <v>0</v>
      </c>
      <c r="X50" s="112">
        <f t="shared" si="5"/>
        <v>0</v>
      </c>
      <c r="Y50" s="112">
        <f t="shared" si="5"/>
        <v>0</v>
      </c>
      <c r="Z50" s="112">
        <f t="shared" si="5"/>
        <v>0</v>
      </c>
      <c r="AA50" s="112">
        <f t="shared" si="5"/>
        <v>0</v>
      </c>
      <c r="AB50" s="112">
        <f t="shared" si="5"/>
        <v>0</v>
      </c>
      <c r="AC50" s="112">
        <f t="shared" si="5"/>
        <v>0</v>
      </c>
      <c r="AD50" s="112">
        <f t="shared" si="5"/>
        <v>0</v>
      </c>
      <c r="AE50" s="112">
        <f t="shared" si="5"/>
        <v>0</v>
      </c>
      <c r="AF50" s="112">
        <f t="shared" si="5"/>
        <v>0</v>
      </c>
      <c r="AG50" s="112">
        <f t="shared" si="5"/>
        <v>0</v>
      </c>
    </row>
    <row r="51" spans="1:33" s="82" customFormat="1" x14ac:dyDescent="0.2">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row>
    <row r="52" spans="1:33" s="82" customFormat="1" x14ac:dyDescent="0.2">
      <c r="A52" s="113" t="s">
        <v>297</v>
      </c>
      <c r="B52" s="107">
        <v>1</v>
      </c>
      <c r="C52" s="107">
        <v>2</v>
      </c>
      <c r="D52" s="107">
        <v>3</v>
      </c>
      <c r="E52" s="107">
        <v>4</v>
      </c>
      <c r="F52" s="107">
        <v>5</v>
      </c>
      <c r="G52" s="107">
        <v>6</v>
      </c>
      <c r="H52" s="107">
        <v>7</v>
      </c>
      <c r="I52" s="107">
        <v>8</v>
      </c>
      <c r="J52" s="107">
        <v>9</v>
      </c>
      <c r="K52" s="107">
        <v>10</v>
      </c>
      <c r="L52" s="107">
        <v>11</v>
      </c>
      <c r="M52" s="107">
        <v>12</v>
      </c>
      <c r="N52" s="107">
        <v>13</v>
      </c>
      <c r="O52" s="107">
        <v>14</v>
      </c>
      <c r="P52" s="107">
        <v>15</v>
      </c>
      <c r="Q52" s="107">
        <v>16</v>
      </c>
      <c r="R52" s="107">
        <v>17</v>
      </c>
      <c r="S52" s="107">
        <v>18</v>
      </c>
      <c r="T52" s="107">
        <v>19</v>
      </c>
      <c r="U52" s="107">
        <v>20</v>
      </c>
      <c r="V52" s="107">
        <v>21</v>
      </c>
      <c r="W52" s="107">
        <v>22</v>
      </c>
      <c r="X52" s="107">
        <v>23</v>
      </c>
      <c r="Y52" s="107">
        <v>24</v>
      </c>
      <c r="Z52" s="107">
        <v>25</v>
      </c>
      <c r="AA52" s="107">
        <v>26</v>
      </c>
      <c r="AB52" s="107">
        <v>27</v>
      </c>
      <c r="AC52" s="107">
        <v>28</v>
      </c>
      <c r="AD52" s="107">
        <v>29</v>
      </c>
      <c r="AE52" s="107">
        <v>30</v>
      </c>
      <c r="AF52" s="107">
        <v>31</v>
      </c>
      <c r="AG52" s="107">
        <v>32</v>
      </c>
    </row>
    <row r="53" spans="1:33" s="82" customFormat="1" x14ac:dyDescent="0.2">
      <c r="A53" s="108" t="s">
        <v>298</v>
      </c>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row>
    <row r="54" spans="1:33" s="82" customFormat="1" x14ac:dyDescent="0.2">
      <c r="A54" s="108" t="s">
        <v>299</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row>
    <row r="55" spans="1:33" s="82" customFormat="1" x14ac:dyDescent="0.2">
      <c r="A55" s="108" t="s">
        <v>300</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row>
    <row r="56" spans="1:33" s="82" customFormat="1" x14ac:dyDescent="0.2">
      <c r="A56" s="110" t="s">
        <v>301</v>
      </c>
      <c r="B56" s="111">
        <v>0</v>
      </c>
      <c r="C56" s="111">
        <v>0</v>
      </c>
      <c r="D56" s="111">
        <v>0</v>
      </c>
      <c r="E56" s="111">
        <v>0</v>
      </c>
      <c r="F56" s="111">
        <v>0</v>
      </c>
      <c r="G56" s="111">
        <v>0</v>
      </c>
      <c r="H56" s="111">
        <v>0</v>
      </c>
      <c r="I56" s="111">
        <v>0</v>
      </c>
      <c r="J56" s="111">
        <v>0</v>
      </c>
      <c r="K56" s="111">
        <v>0</v>
      </c>
      <c r="L56" s="111">
        <v>0</v>
      </c>
      <c r="M56" s="111">
        <v>0</v>
      </c>
      <c r="N56" s="111">
        <v>0</v>
      </c>
      <c r="O56" s="111">
        <v>0</v>
      </c>
      <c r="P56" s="111">
        <v>0</v>
      </c>
      <c r="Q56" s="111">
        <v>0</v>
      </c>
      <c r="R56" s="111">
        <v>0</v>
      </c>
      <c r="S56" s="111">
        <v>0</v>
      </c>
      <c r="T56" s="111">
        <v>0</v>
      </c>
      <c r="U56" s="111">
        <v>0</v>
      </c>
      <c r="V56" s="111">
        <v>0</v>
      </c>
      <c r="W56" s="111">
        <v>0</v>
      </c>
      <c r="X56" s="111">
        <v>0</v>
      </c>
      <c r="Y56" s="111">
        <v>0</v>
      </c>
      <c r="Z56" s="111">
        <v>0</v>
      </c>
      <c r="AA56" s="111">
        <v>0</v>
      </c>
      <c r="AB56" s="111">
        <v>0</v>
      </c>
      <c r="AC56" s="111">
        <v>0</v>
      </c>
      <c r="AD56" s="111">
        <v>0</v>
      </c>
      <c r="AE56" s="111">
        <v>0</v>
      </c>
      <c r="AF56" s="111">
        <v>0</v>
      </c>
      <c r="AG56" s="111">
        <v>0</v>
      </c>
    </row>
    <row r="57" spans="1:33" s="82" customFormat="1" x14ac:dyDescent="0.2">
      <c r="A57" s="77"/>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row>
    <row r="58" spans="1:33" s="82" customFormat="1" x14ac:dyDescent="0.2">
      <c r="A58" s="113" t="s">
        <v>302</v>
      </c>
      <c r="B58" s="107">
        <v>1</v>
      </c>
      <c r="C58" s="107">
        <f>B58+1</f>
        <v>2</v>
      </c>
      <c r="D58" s="107">
        <f t="shared" ref="D58:AG58" si="6">C58+1</f>
        <v>3</v>
      </c>
      <c r="E58" s="107">
        <f t="shared" si="6"/>
        <v>4</v>
      </c>
      <c r="F58" s="107">
        <f t="shared" si="6"/>
        <v>5</v>
      </c>
      <c r="G58" s="107">
        <f t="shared" si="6"/>
        <v>6</v>
      </c>
      <c r="H58" s="107">
        <f t="shared" si="6"/>
        <v>7</v>
      </c>
      <c r="I58" s="107">
        <f t="shared" si="6"/>
        <v>8</v>
      </c>
      <c r="J58" s="107">
        <f t="shared" si="6"/>
        <v>9</v>
      </c>
      <c r="K58" s="107">
        <f t="shared" si="6"/>
        <v>10</v>
      </c>
      <c r="L58" s="107">
        <f t="shared" si="6"/>
        <v>11</v>
      </c>
      <c r="M58" s="107">
        <f t="shared" si="6"/>
        <v>12</v>
      </c>
      <c r="N58" s="107">
        <f t="shared" si="6"/>
        <v>13</v>
      </c>
      <c r="O58" s="107">
        <f t="shared" si="6"/>
        <v>14</v>
      </c>
      <c r="P58" s="107">
        <f t="shared" si="6"/>
        <v>15</v>
      </c>
      <c r="Q58" s="107">
        <f t="shared" si="6"/>
        <v>16</v>
      </c>
      <c r="R58" s="107">
        <f t="shared" si="6"/>
        <v>17</v>
      </c>
      <c r="S58" s="107">
        <f t="shared" si="6"/>
        <v>18</v>
      </c>
      <c r="T58" s="107">
        <f t="shared" si="6"/>
        <v>19</v>
      </c>
      <c r="U58" s="107">
        <f t="shared" si="6"/>
        <v>20</v>
      </c>
      <c r="V58" s="107">
        <f t="shared" si="6"/>
        <v>21</v>
      </c>
      <c r="W58" s="107">
        <f t="shared" si="6"/>
        <v>22</v>
      </c>
      <c r="X58" s="107">
        <f t="shared" si="6"/>
        <v>23</v>
      </c>
      <c r="Y58" s="107">
        <f t="shared" si="6"/>
        <v>24</v>
      </c>
      <c r="Z58" s="107">
        <f t="shared" si="6"/>
        <v>25</v>
      </c>
      <c r="AA58" s="107">
        <f t="shared" si="6"/>
        <v>26</v>
      </c>
      <c r="AB58" s="107">
        <f t="shared" si="6"/>
        <v>27</v>
      </c>
      <c r="AC58" s="107">
        <f t="shared" si="6"/>
        <v>28</v>
      </c>
      <c r="AD58" s="107">
        <f t="shared" si="6"/>
        <v>29</v>
      </c>
      <c r="AE58" s="107">
        <f t="shared" si="6"/>
        <v>30</v>
      </c>
      <c r="AF58" s="107">
        <f t="shared" si="6"/>
        <v>31</v>
      </c>
      <c r="AG58" s="107">
        <f t="shared" si="6"/>
        <v>32</v>
      </c>
    </row>
    <row r="59" spans="1:33" s="82" customFormat="1" ht="14.25" x14ac:dyDescent="0.2">
      <c r="A59" s="116" t="s">
        <v>303</v>
      </c>
      <c r="B59" s="117">
        <f t="shared" ref="B59:AF59" si="7">B50*$B$28</f>
        <v>115891627.25</v>
      </c>
      <c r="C59" s="117">
        <f t="shared" si="7"/>
        <v>0</v>
      </c>
      <c r="D59" s="117">
        <f t="shared" si="7"/>
        <v>0</v>
      </c>
      <c r="E59" s="117">
        <f t="shared" si="7"/>
        <v>0</v>
      </c>
      <c r="F59" s="117">
        <f t="shared" si="7"/>
        <v>0</v>
      </c>
      <c r="G59" s="117">
        <f t="shared" si="7"/>
        <v>0</v>
      </c>
      <c r="H59" s="117">
        <f t="shared" si="7"/>
        <v>0</v>
      </c>
      <c r="I59" s="117">
        <f t="shared" si="7"/>
        <v>0</v>
      </c>
      <c r="J59" s="117">
        <f t="shared" si="7"/>
        <v>0</v>
      </c>
      <c r="K59" s="117">
        <f t="shared" si="7"/>
        <v>0</v>
      </c>
      <c r="L59" s="117">
        <f t="shared" si="7"/>
        <v>0</v>
      </c>
      <c r="M59" s="117">
        <f t="shared" si="7"/>
        <v>0</v>
      </c>
      <c r="N59" s="117">
        <f t="shared" si="7"/>
        <v>0</v>
      </c>
      <c r="O59" s="117">
        <f t="shared" si="7"/>
        <v>0</v>
      </c>
      <c r="P59" s="117">
        <f t="shared" si="7"/>
        <v>0</v>
      </c>
      <c r="Q59" s="117">
        <f t="shared" si="7"/>
        <v>0</v>
      </c>
      <c r="R59" s="117">
        <f t="shared" si="7"/>
        <v>0</v>
      </c>
      <c r="S59" s="117">
        <f t="shared" si="7"/>
        <v>0</v>
      </c>
      <c r="T59" s="117">
        <f t="shared" si="7"/>
        <v>0</v>
      </c>
      <c r="U59" s="117">
        <f t="shared" si="7"/>
        <v>0</v>
      </c>
      <c r="V59" s="117">
        <f t="shared" si="7"/>
        <v>0</v>
      </c>
      <c r="W59" s="117">
        <f t="shared" si="7"/>
        <v>0</v>
      </c>
      <c r="X59" s="117">
        <f t="shared" si="7"/>
        <v>0</v>
      </c>
      <c r="Y59" s="117">
        <f t="shared" si="7"/>
        <v>0</v>
      </c>
      <c r="Z59" s="117">
        <f t="shared" si="7"/>
        <v>0</v>
      </c>
      <c r="AA59" s="117">
        <f t="shared" si="7"/>
        <v>0</v>
      </c>
      <c r="AB59" s="117">
        <f t="shared" si="7"/>
        <v>0</v>
      </c>
      <c r="AC59" s="117">
        <f t="shared" si="7"/>
        <v>0</v>
      </c>
      <c r="AD59" s="117">
        <f t="shared" si="7"/>
        <v>0</v>
      </c>
      <c r="AE59" s="117">
        <f t="shared" si="7"/>
        <v>0</v>
      </c>
      <c r="AF59" s="117">
        <f t="shared" si="7"/>
        <v>0</v>
      </c>
      <c r="AG59" s="117">
        <f>AG50*$B$28</f>
        <v>0</v>
      </c>
    </row>
    <row r="60" spans="1:33" s="82" customFormat="1" x14ac:dyDescent="0.2">
      <c r="A60" s="108" t="s">
        <v>304</v>
      </c>
      <c r="B60" s="114">
        <f t="shared" ref="B60:Z60" si="8">SUM(B61:B65)</f>
        <v>0</v>
      </c>
      <c r="C60" s="114">
        <f t="shared" si="8"/>
        <v>0</v>
      </c>
      <c r="D60" s="114">
        <f>SUM(D61:D65)</f>
        <v>0</v>
      </c>
      <c r="E60" s="114">
        <f t="shared" si="8"/>
        <v>-1540767.9235407014</v>
      </c>
      <c r="F60" s="114">
        <f t="shared" si="8"/>
        <v>-1603939.40840587</v>
      </c>
      <c r="G60" s="114">
        <f t="shared" si="8"/>
        <v>-1669700.9241505105</v>
      </c>
      <c r="H60" s="114">
        <f t="shared" si="8"/>
        <v>-1738158.6620406811</v>
      </c>
      <c r="I60" s="114">
        <f t="shared" si="8"/>
        <v>-1809423.1671843489</v>
      </c>
      <c r="J60" s="114">
        <f t="shared" si="8"/>
        <v>-1883609.5170389069</v>
      </c>
      <c r="K60" s="114">
        <f t="shared" si="8"/>
        <v>-1960837.5072375019</v>
      </c>
      <c r="L60" s="114">
        <f t="shared" si="8"/>
        <v>-2041231.8450342393</v>
      </c>
      <c r="M60" s="114">
        <f t="shared" si="8"/>
        <v>-2124922.3506806432</v>
      </c>
      <c r="N60" s="114">
        <f t="shared" si="8"/>
        <v>-2212044.1670585494</v>
      </c>
      <c r="O60" s="114">
        <f t="shared" si="8"/>
        <v>-2302737.9779079496</v>
      </c>
      <c r="P60" s="114">
        <f t="shared" si="8"/>
        <v>-2397150.2350021754</v>
      </c>
      <c r="Q60" s="114">
        <f t="shared" si="8"/>
        <v>-2495433.3946372643</v>
      </c>
      <c r="R60" s="114">
        <f t="shared" si="8"/>
        <v>-2597746.1638173922</v>
      </c>
      <c r="S60" s="114">
        <f t="shared" si="8"/>
        <v>-2704253.7565339054</v>
      </c>
      <c r="T60" s="114">
        <f t="shared" si="8"/>
        <v>-2815128.1605517953</v>
      </c>
      <c r="U60" s="114">
        <f t="shared" si="8"/>
        <v>-2930548.4151344188</v>
      </c>
      <c r="V60" s="114">
        <f t="shared" si="8"/>
        <v>-3050700.9001549296</v>
      </c>
      <c r="W60" s="114">
        <f t="shared" si="8"/>
        <v>-3175779.6370612816</v>
      </c>
      <c r="X60" s="114">
        <f t="shared" si="8"/>
        <v>-3305986.6021807939</v>
      </c>
      <c r="Y60" s="114">
        <f t="shared" si="8"/>
        <v>-3441532.0528702061</v>
      </c>
      <c r="Z60" s="114">
        <f t="shared" si="8"/>
        <v>-3582634.8670378844</v>
      </c>
      <c r="AA60" s="114">
        <f t="shared" ref="AA60:AF60" si="9">SUM(AA61:AA65)</f>
        <v>-3729522.8965864372</v>
      </c>
      <c r="AB60" s="114">
        <f t="shared" si="9"/>
        <v>-3882433.3353464808</v>
      </c>
      <c r="AC60" s="114">
        <f t="shared" si="9"/>
        <v>-4041613.1020956864</v>
      </c>
      <c r="AD60" s="114">
        <f t="shared" si="9"/>
        <v>-4207319.2392816087</v>
      </c>
      <c r="AE60" s="114">
        <f t="shared" si="9"/>
        <v>-4379819.3280921541</v>
      </c>
      <c r="AF60" s="114">
        <f t="shared" si="9"/>
        <v>-4559391.9205439324</v>
      </c>
      <c r="AG60" s="114">
        <f>SUM(AG61:AG65)</f>
        <v>-4746326.9892862337</v>
      </c>
    </row>
    <row r="61" spans="1:33" s="82" customFormat="1" x14ac:dyDescent="0.2">
      <c r="A61" s="118" t="s">
        <v>305</v>
      </c>
      <c r="B61" s="114"/>
      <c r="C61" s="114"/>
      <c r="D61" s="114"/>
      <c r="E61" s="114">
        <f>-IF(E$47&lt;=$B$30,0,$B$29*(1+E$49)*$B$28)</f>
        <v>-1540767.9235407014</v>
      </c>
      <c r="F61" s="114">
        <f t="shared" ref="F61:AG61" si="10">-IF(F$47&lt;=$B$30,0,$B$29*(1+F$49)*$B$28)</f>
        <v>-1603939.40840587</v>
      </c>
      <c r="G61" s="114">
        <f t="shared" si="10"/>
        <v>-1669700.9241505105</v>
      </c>
      <c r="H61" s="114">
        <f t="shared" si="10"/>
        <v>-1738158.6620406811</v>
      </c>
      <c r="I61" s="114">
        <f t="shared" si="10"/>
        <v>-1809423.1671843489</v>
      </c>
      <c r="J61" s="114">
        <f t="shared" si="10"/>
        <v>-1883609.5170389069</v>
      </c>
      <c r="K61" s="114">
        <f t="shared" si="10"/>
        <v>-1960837.5072375019</v>
      </c>
      <c r="L61" s="114">
        <f t="shared" si="10"/>
        <v>-2041231.8450342393</v>
      </c>
      <c r="M61" s="114">
        <f t="shared" si="10"/>
        <v>-2124922.3506806432</v>
      </c>
      <c r="N61" s="114">
        <f t="shared" si="10"/>
        <v>-2212044.1670585494</v>
      </c>
      <c r="O61" s="114">
        <f t="shared" si="10"/>
        <v>-2302737.9779079496</v>
      </c>
      <c r="P61" s="114">
        <f t="shared" si="10"/>
        <v>-2397150.2350021754</v>
      </c>
      <c r="Q61" s="114">
        <f t="shared" si="10"/>
        <v>-2495433.3946372643</v>
      </c>
      <c r="R61" s="114">
        <f t="shared" si="10"/>
        <v>-2597746.1638173922</v>
      </c>
      <c r="S61" s="114">
        <f t="shared" si="10"/>
        <v>-2704253.7565339054</v>
      </c>
      <c r="T61" s="114">
        <f t="shared" si="10"/>
        <v>-2815128.1605517953</v>
      </c>
      <c r="U61" s="114">
        <f t="shared" si="10"/>
        <v>-2930548.4151344188</v>
      </c>
      <c r="V61" s="114">
        <f t="shared" si="10"/>
        <v>-3050700.9001549296</v>
      </c>
      <c r="W61" s="114">
        <f t="shared" si="10"/>
        <v>-3175779.6370612816</v>
      </c>
      <c r="X61" s="114">
        <f t="shared" si="10"/>
        <v>-3305986.6021807939</v>
      </c>
      <c r="Y61" s="114">
        <f t="shared" si="10"/>
        <v>-3441532.0528702061</v>
      </c>
      <c r="Z61" s="114">
        <f t="shared" si="10"/>
        <v>-3582634.8670378844</v>
      </c>
      <c r="AA61" s="114">
        <f t="shared" si="10"/>
        <v>-3729522.8965864372</v>
      </c>
      <c r="AB61" s="114">
        <f t="shared" si="10"/>
        <v>-3882433.3353464808</v>
      </c>
      <c r="AC61" s="114">
        <f t="shared" si="10"/>
        <v>-4041613.1020956864</v>
      </c>
      <c r="AD61" s="114">
        <f t="shared" si="10"/>
        <v>-4207319.2392816087</v>
      </c>
      <c r="AE61" s="114">
        <f t="shared" si="10"/>
        <v>-4379819.3280921541</v>
      </c>
      <c r="AF61" s="114">
        <f t="shared" si="10"/>
        <v>-4559391.9205439324</v>
      </c>
      <c r="AG61" s="114">
        <f t="shared" si="10"/>
        <v>-4746326.9892862337</v>
      </c>
    </row>
    <row r="62" spans="1:33" s="82" customFormat="1" x14ac:dyDescent="0.2">
      <c r="A62" s="118" t="str">
        <f>A32</f>
        <v>Прочие расходы при эксплуатации объекта, руб. без НДС</v>
      </c>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row>
    <row r="63" spans="1:33" s="82" customFormat="1" x14ac:dyDescent="0.2">
      <c r="A63" s="118" t="s">
        <v>283</v>
      </c>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row>
    <row r="64" spans="1:33" s="82" customFormat="1" x14ac:dyDescent="0.2">
      <c r="A64" s="118" t="s">
        <v>283</v>
      </c>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row>
    <row r="65" spans="1:33" s="82" customFormat="1" x14ac:dyDescent="0.2">
      <c r="A65" s="118" t="s">
        <v>306</v>
      </c>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row>
    <row r="66" spans="1:33" s="82" customFormat="1" ht="14.25" x14ac:dyDescent="0.2">
      <c r="A66" s="119" t="s">
        <v>307</v>
      </c>
      <c r="B66" s="117">
        <f t="shared" ref="B66:AF66" si="11">B59+B60</f>
        <v>115891627.25</v>
      </c>
      <c r="C66" s="117">
        <f t="shared" si="11"/>
        <v>0</v>
      </c>
      <c r="D66" s="117">
        <f>D59+D60</f>
        <v>0</v>
      </c>
      <c r="E66" s="117">
        <f t="shared" si="11"/>
        <v>-1540767.9235407014</v>
      </c>
      <c r="F66" s="117">
        <f t="shared" si="11"/>
        <v>-1603939.40840587</v>
      </c>
      <c r="G66" s="117">
        <f t="shared" si="11"/>
        <v>-1669700.9241505105</v>
      </c>
      <c r="H66" s="117">
        <f t="shared" si="11"/>
        <v>-1738158.6620406811</v>
      </c>
      <c r="I66" s="117">
        <f t="shared" si="11"/>
        <v>-1809423.1671843489</v>
      </c>
      <c r="J66" s="117">
        <f t="shared" si="11"/>
        <v>-1883609.5170389069</v>
      </c>
      <c r="K66" s="117">
        <f t="shared" si="11"/>
        <v>-1960837.5072375019</v>
      </c>
      <c r="L66" s="117">
        <f t="shared" si="11"/>
        <v>-2041231.8450342393</v>
      </c>
      <c r="M66" s="117">
        <f t="shared" si="11"/>
        <v>-2124922.3506806432</v>
      </c>
      <c r="N66" s="117">
        <f t="shared" si="11"/>
        <v>-2212044.1670585494</v>
      </c>
      <c r="O66" s="117">
        <f t="shared" si="11"/>
        <v>-2302737.9779079496</v>
      </c>
      <c r="P66" s="117">
        <f t="shared" si="11"/>
        <v>-2397150.2350021754</v>
      </c>
      <c r="Q66" s="117">
        <f t="shared" si="11"/>
        <v>-2495433.3946372643</v>
      </c>
      <c r="R66" s="117">
        <f t="shared" si="11"/>
        <v>-2597746.1638173922</v>
      </c>
      <c r="S66" s="117">
        <f t="shared" si="11"/>
        <v>-2704253.7565339054</v>
      </c>
      <c r="T66" s="117">
        <f t="shared" si="11"/>
        <v>-2815128.1605517953</v>
      </c>
      <c r="U66" s="117">
        <f t="shared" si="11"/>
        <v>-2930548.4151344188</v>
      </c>
      <c r="V66" s="117">
        <f t="shared" si="11"/>
        <v>-3050700.9001549296</v>
      </c>
      <c r="W66" s="117">
        <f t="shared" si="11"/>
        <v>-3175779.6370612816</v>
      </c>
      <c r="X66" s="117">
        <f t="shared" si="11"/>
        <v>-3305986.6021807939</v>
      </c>
      <c r="Y66" s="117">
        <f t="shared" si="11"/>
        <v>-3441532.0528702061</v>
      </c>
      <c r="Z66" s="117">
        <f t="shared" si="11"/>
        <v>-3582634.8670378844</v>
      </c>
      <c r="AA66" s="117">
        <f t="shared" si="11"/>
        <v>-3729522.8965864372</v>
      </c>
      <c r="AB66" s="117">
        <f t="shared" si="11"/>
        <v>-3882433.3353464808</v>
      </c>
      <c r="AC66" s="117">
        <f t="shared" si="11"/>
        <v>-4041613.1020956864</v>
      </c>
      <c r="AD66" s="117">
        <f t="shared" si="11"/>
        <v>-4207319.2392816087</v>
      </c>
      <c r="AE66" s="117">
        <f t="shared" si="11"/>
        <v>-4379819.3280921541</v>
      </c>
      <c r="AF66" s="117">
        <f t="shared" si="11"/>
        <v>-4559391.9205439324</v>
      </c>
      <c r="AG66" s="117">
        <f>AG59+AG60</f>
        <v>-4746326.9892862337</v>
      </c>
    </row>
    <row r="67" spans="1:33" s="82" customFormat="1" x14ac:dyDescent="0.2">
      <c r="A67" s="118" t="s">
        <v>308</v>
      </c>
      <c r="B67" s="77"/>
      <c r="C67" s="114"/>
      <c r="D67" s="114"/>
      <c r="E67" s="114">
        <f>-($B$25)*$B$28/$B$27</f>
        <v>-3843464.333333334</v>
      </c>
      <c r="F67" s="114">
        <f t="shared" ref="F67:AG67" si="12">E67</f>
        <v>-3843464.333333334</v>
      </c>
      <c r="G67" s="114">
        <f t="shared" si="12"/>
        <v>-3843464.333333334</v>
      </c>
      <c r="H67" s="114">
        <f t="shared" si="12"/>
        <v>-3843464.333333334</v>
      </c>
      <c r="I67" s="114">
        <f t="shared" si="12"/>
        <v>-3843464.333333334</v>
      </c>
      <c r="J67" s="114">
        <f t="shared" si="12"/>
        <v>-3843464.333333334</v>
      </c>
      <c r="K67" s="114">
        <f t="shared" si="12"/>
        <v>-3843464.333333334</v>
      </c>
      <c r="L67" s="114">
        <f t="shared" si="12"/>
        <v>-3843464.333333334</v>
      </c>
      <c r="M67" s="114">
        <f t="shared" si="12"/>
        <v>-3843464.333333334</v>
      </c>
      <c r="N67" s="114">
        <f t="shared" si="12"/>
        <v>-3843464.333333334</v>
      </c>
      <c r="O67" s="114">
        <f t="shared" si="12"/>
        <v>-3843464.333333334</v>
      </c>
      <c r="P67" s="114">
        <f t="shared" si="12"/>
        <v>-3843464.333333334</v>
      </c>
      <c r="Q67" s="114">
        <f t="shared" si="12"/>
        <v>-3843464.333333334</v>
      </c>
      <c r="R67" s="114">
        <f t="shared" si="12"/>
        <v>-3843464.333333334</v>
      </c>
      <c r="S67" s="114">
        <f t="shared" si="12"/>
        <v>-3843464.333333334</v>
      </c>
      <c r="T67" s="114">
        <f t="shared" si="12"/>
        <v>-3843464.333333334</v>
      </c>
      <c r="U67" s="114">
        <f t="shared" si="12"/>
        <v>-3843464.333333334</v>
      </c>
      <c r="V67" s="114">
        <f t="shared" si="12"/>
        <v>-3843464.333333334</v>
      </c>
      <c r="W67" s="114">
        <f t="shared" si="12"/>
        <v>-3843464.333333334</v>
      </c>
      <c r="X67" s="114">
        <f t="shared" si="12"/>
        <v>-3843464.333333334</v>
      </c>
      <c r="Y67" s="114">
        <f t="shared" si="12"/>
        <v>-3843464.333333334</v>
      </c>
      <c r="Z67" s="114">
        <f t="shared" si="12"/>
        <v>-3843464.333333334</v>
      </c>
      <c r="AA67" s="114">
        <f t="shared" si="12"/>
        <v>-3843464.333333334</v>
      </c>
      <c r="AB67" s="114">
        <f t="shared" si="12"/>
        <v>-3843464.333333334</v>
      </c>
      <c r="AC67" s="114">
        <f t="shared" si="12"/>
        <v>-3843464.333333334</v>
      </c>
      <c r="AD67" s="114">
        <f t="shared" si="12"/>
        <v>-3843464.333333334</v>
      </c>
      <c r="AE67" s="114">
        <f t="shared" si="12"/>
        <v>-3843464.333333334</v>
      </c>
      <c r="AF67" s="114">
        <f t="shared" si="12"/>
        <v>-3843464.333333334</v>
      </c>
      <c r="AG67" s="114">
        <f t="shared" si="12"/>
        <v>-3843464.333333334</v>
      </c>
    </row>
    <row r="68" spans="1:33" s="82" customFormat="1" ht="14.25" x14ac:dyDescent="0.2">
      <c r="A68" s="119" t="s">
        <v>309</v>
      </c>
      <c r="B68" s="117">
        <f t="shared" ref="B68:J68" si="13">B66+B67</f>
        <v>115891627.25</v>
      </c>
      <c r="C68" s="117">
        <f>C66+C67</f>
        <v>0</v>
      </c>
      <c r="D68" s="117">
        <f>D66+D67</f>
        <v>0</v>
      </c>
      <c r="E68" s="117">
        <f t="shared" si="13"/>
        <v>-5384232.2568740351</v>
      </c>
      <c r="F68" s="117">
        <f>F66+C67</f>
        <v>-1603939.40840587</v>
      </c>
      <c r="G68" s="117">
        <f t="shared" si="13"/>
        <v>-5513165.2574838446</v>
      </c>
      <c r="H68" s="117">
        <f t="shared" si="13"/>
        <v>-5581622.9953740146</v>
      </c>
      <c r="I68" s="117">
        <f t="shared" si="13"/>
        <v>-5652887.5005176831</v>
      </c>
      <c r="J68" s="117">
        <f t="shared" si="13"/>
        <v>-5727073.8503722409</v>
      </c>
      <c r="K68" s="117">
        <f>K66+K67</f>
        <v>-5804301.8405708354</v>
      </c>
      <c r="L68" s="117">
        <f>L66+L67</f>
        <v>-5884696.1783675738</v>
      </c>
      <c r="M68" s="117">
        <f t="shared" ref="M68:AF68" si="14">M66+M67</f>
        <v>-5968386.6840139776</v>
      </c>
      <c r="N68" s="117">
        <f t="shared" si="14"/>
        <v>-6055508.5003918838</v>
      </c>
      <c r="O68" s="117">
        <f t="shared" si="14"/>
        <v>-6146202.311241284</v>
      </c>
      <c r="P68" s="117">
        <f t="shared" si="14"/>
        <v>-6240614.5683355089</v>
      </c>
      <c r="Q68" s="117">
        <f t="shared" si="14"/>
        <v>-6338897.7279705983</v>
      </c>
      <c r="R68" s="117">
        <f t="shared" si="14"/>
        <v>-6441210.4971507266</v>
      </c>
      <c r="S68" s="117">
        <f t="shared" si="14"/>
        <v>-6547718.0898672398</v>
      </c>
      <c r="T68" s="117">
        <f t="shared" si="14"/>
        <v>-6658592.4938851297</v>
      </c>
      <c r="U68" s="117">
        <f t="shared" si="14"/>
        <v>-6774012.7484677527</v>
      </c>
      <c r="V68" s="117">
        <f t="shared" si="14"/>
        <v>-6894165.2334882636</v>
      </c>
      <c r="W68" s="117">
        <f t="shared" si="14"/>
        <v>-7019243.9703946151</v>
      </c>
      <c r="X68" s="117">
        <f t="shared" si="14"/>
        <v>-7149450.9355141278</v>
      </c>
      <c r="Y68" s="117">
        <f t="shared" si="14"/>
        <v>-7284996.3862035405</v>
      </c>
      <c r="Z68" s="117">
        <f t="shared" si="14"/>
        <v>-7426099.2003712188</v>
      </c>
      <c r="AA68" s="117">
        <f t="shared" si="14"/>
        <v>-7572987.2299197707</v>
      </c>
      <c r="AB68" s="117">
        <f t="shared" si="14"/>
        <v>-7725897.6686798148</v>
      </c>
      <c r="AC68" s="117">
        <f t="shared" si="14"/>
        <v>-7885077.4354290199</v>
      </c>
      <c r="AD68" s="117">
        <f t="shared" si="14"/>
        <v>-8050783.5726149427</v>
      </c>
      <c r="AE68" s="117">
        <f t="shared" si="14"/>
        <v>-8223283.6614254881</v>
      </c>
      <c r="AF68" s="117">
        <f t="shared" si="14"/>
        <v>-8402856.2538772672</v>
      </c>
      <c r="AG68" s="117">
        <f>AG66+AG67</f>
        <v>-8589791.3226195686</v>
      </c>
    </row>
    <row r="69" spans="1:33" s="82" customFormat="1" x14ac:dyDescent="0.2">
      <c r="A69" s="118" t="s">
        <v>310</v>
      </c>
      <c r="B69" s="114">
        <f t="shared" ref="B69:AF69" si="15">-B56</f>
        <v>0</v>
      </c>
      <c r="C69" s="114">
        <f t="shared" si="15"/>
        <v>0</v>
      </c>
      <c r="D69" s="114">
        <f t="shared" si="15"/>
        <v>0</v>
      </c>
      <c r="E69" s="114">
        <f t="shared" si="15"/>
        <v>0</v>
      </c>
      <c r="F69" s="114">
        <f t="shared" si="15"/>
        <v>0</v>
      </c>
      <c r="G69" s="114">
        <f t="shared" si="15"/>
        <v>0</v>
      </c>
      <c r="H69" s="114">
        <f t="shared" si="15"/>
        <v>0</v>
      </c>
      <c r="I69" s="114">
        <f t="shared" si="15"/>
        <v>0</v>
      </c>
      <c r="J69" s="114">
        <f t="shared" si="15"/>
        <v>0</v>
      </c>
      <c r="K69" s="114">
        <f t="shared" si="15"/>
        <v>0</v>
      </c>
      <c r="L69" s="114">
        <f t="shared" si="15"/>
        <v>0</v>
      </c>
      <c r="M69" s="114">
        <f t="shared" si="15"/>
        <v>0</v>
      </c>
      <c r="N69" s="114">
        <f t="shared" si="15"/>
        <v>0</v>
      </c>
      <c r="O69" s="114">
        <f t="shared" si="15"/>
        <v>0</v>
      </c>
      <c r="P69" s="114">
        <f t="shared" si="15"/>
        <v>0</v>
      </c>
      <c r="Q69" s="114">
        <f t="shared" si="15"/>
        <v>0</v>
      </c>
      <c r="R69" s="114">
        <f t="shared" si="15"/>
        <v>0</v>
      </c>
      <c r="S69" s="114">
        <f t="shared" si="15"/>
        <v>0</v>
      </c>
      <c r="T69" s="114">
        <f t="shared" si="15"/>
        <v>0</v>
      </c>
      <c r="U69" s="114">
        <f t="shared" si="15"/>
        <v>0</v>
      </c>
      <c r="V69" s="114">
        <f t="shared" si="15"/>
        <v>0</v>
      </c>
      <c r="W69" s="114">
        <f t="shared" si="15"/>
        <v>0</v>
      </c>
      <c r="X69" s="114">
        <f t="shared" si="15"/>
        <v>0</v>
      </c>
      <c r="Y69" s="114">
        <f t="shared" si="15"/>
        <v>0</v>
      </c>
      <c r="Z69" s="114">
        <f t="shared" si="15"/>
        <v>0</v>
      </c>
      <c r="AA69" s="114">
        <f t="shared" si="15"/>
        <v>0</v>
      </c>
      <c r="AB69" s="114">
        <f t="shared" si="15"/>
        <v>0</v>
      </c>
      <c r="AC69" s="114">
        <f t="shared" si="15"/>
        <v>0</v>
      </c>
      <c r="AD69" s="114">
        <f t="shared" si="15"/>
        <v>0</v>
      </c>
      <c r="AE69" s="114">
        <f t="shared" si="15"/>
        <v>0</v>
      </c>
      <c r="AF69" s="114">
        <f t="shared" si="15"/>
        <v>0</v>
      </c>
      <c r="AG69" s="114">
        <f>-AG56</f>
        <v>0</v>
      </c>
    </row>
    <row r="70" spans="1:33" s="82" customFormat="1" ht="14.25" x14ac:dyDescent="0.2">
      <c r="A70" s="119" t="s">
        <v>311</v>
      </c>
      <c r="B70" s="117">
        <f t="shared" ref="B70:AF70" si="16">B68+B69</f>
        <v>115891627.25</v>
      </c>
      <c r="C70" s="117">
        <f t="shared" si="16"/>
        <v>0</v>
      </c>
      <c r="D70" s="117">
        <f t="shared" si="16"/>
        <v>0</v>
      </c>
      <c r="E70" s="117">
        <f t="shared" si="16"/>
        <v>-5384232.2568740351</v>
      </c>
      <c r="F70" s="117">
        <f t="shared" si="16"/>
        <v>-1603939.40840587</v>
      </c>
      <c r="G70" s="117">
        <f t="shared" si="16"/>
        <v>-5513165.2574838446</v>
      </c>
      <c r="H70" s="117">
        <f t="shared" si="16"/>
        <v>-5581622.9953740146</v>
      </c>
      <c r="I70" s="117">
        <f t="shared" si="16"/>
        <v>-5652887.5005176831</v>
      </c>
      <c r="J70" s="117">
        <f t="shared" si="16"/>
        <v>-5727073.8503722409</v>
      </c>
      <c r="K70" s="117">
        <f t="shared" si="16"/>
        <v>-5804301.8405708354</v>
      </c>
      <c r="L70" s="117">
        <f t="shared" si="16"/>
        <v>-5884696.1783675738</v>
      </c>
      <c r="M70" s="117">
        <f t="shared" si="16"/>
        <v>-5968386.6840139776</v>
      </c>
      <c r="N70" s="117">
        <f t="shared" si="16"/>
        <v>-6055508.5003918838</v>
      </c>
      <c r="O70" s="117">
        <f t="shared" si="16"/>
        <v>-6146202.311241284</v>
      </c>
      <c r="P70" s="117">
        <f t="shared" si="16"/>
        <v>-6240614.5683355089</v>
      </c>
      <c r="Q70" s="117">
        <f t="shared" si="16"/>
        <v>-6338897.7279705983</v>
      </c>
      <c r="R70" s="117">
        <f t="shared" si="16"/>
        <v>-6441210.4971507266</v>
      </c>
      <c r="S70" s="117">
        <f t="shared" si="16"/>
        <v>-6547718.0898672398</v>
      </c>
      <c r="T70" s="117">
        <f t="shared" si="16"/>
        <v>-6658592.4938851297</v>
      </c>
      <c r="U70" s="117">
        <f t="shared" si="16"/>
        <v>-6774012.7484677527</v>
      </c>
      <c r="V70" s="117">
        <f t="shared" si="16"/>
        <v>-6894165.2334882636</v>
      </c>
      <c r="W70" s="117">
        <f t="shared" si="16"/>
        <v>-7019243.9703946151</v>
      </c>
      <c r="X70" s="117">
        <f t="shared" si="16"/>
        <v>-7149450.9355141278</v>
      </c>
      <c r="Y70" s="117">
        <f t="shared" si="16"/>
        <v>-7284996.3862035405</v>
      </c>
      <c r="Z70" s="117">
        <f t="shared" si="16"/>
        <v>-7426099.2003712188</v>
      </c>
      <c r="AA70" s="117">
        <f t="shared" si="16"/>
        <v>-7572987.2299197707</v>
      </c>
      <c r="AB70" s="117">
        <f t="shared" si="16"/>
        <v>-7725897.6686798148</v>
      </c>
      <c r="AC70" s="117">
        <f t="shared" si="16"/>
        <v>-7885077.4354290199</v>
      </c>
      <c r="AD70" s="117">
        <f t="shared" si="16"/>
        <v>-8050783.5726149427</v>
      </c>
      <c r="AE70" s="117">
        <f t="shared" si="16"/>
        <v>-8223283.6614254881</v>
      </c>
      <c r="AF70" s="117">
        <f t="shared" si="16"/>
        <v>-8402856.2538772672</v>
      </c>
      <c r="AG70" s="117">
        <f>AG68+AG69</f>
        <v>-8589791.3226195686</v>
      </c>
    </row>
    <row r="71" spans="1:33" s="82" customFormat="1" x14ac:dyDescent="0.2">
      <c r="A71" s="118" t="s">
        <v>282</v>
      </c>
      <c r="B71" s="114">
        <f t="shared" ref="B71:AF71" si="17">-B70*$B$36</f>
        <v>-23178325.450000003</v>
      </c>
      <c r="C71" s="114">
        <f t="shared" si="17"/>
        <v>0</v>
      </c>
      <c r="D71" s="114">
        <f t="shared" si="17"/>
        <v>0</v>
      </c>
      <c r="E71" s="114">
        <f t="shared" si="17"/>
        <v>1076846.4513748072</v>
      </c>
      <c r="F71" s="114">
        <f t="shared" si="17"/>
        <v>320787.88168117404</v>
      </c>
      <c r="G71" s="114">
        <f t="shared" si="17"/>
        <v>1102633.0514967691</v>
      </c>
      <c r="H71" s="114">
        <f t="shared" si="17"/>
        <v>1116324.5990748031</v>
      </c>
      <c r="I71" s="114">
        <f t="shared" si="17"/>
        <v>1130577.5001035368</v>
      </c>
      <c r="J71" s="114">
        <f t="shared" si="17"/>
        <v>1145414.7700744483</v>
      </c>
      <c r="K71" s="114">
        <f t="shared" si="17"/>
        <v>1160860.3681141671</v>
      </c>
      <c r="L71" s="114">
        <f t="shared" si="17"/>
        <v>1176939.2356735149</v>
      </c>
      <c r="M71" s="114">
        <f t="shared" si="17"/>
        <v>1193677.3368027955</v>
      </c>
      <c r="N71" s="114">
        <f t="shared" si="17"/>
        <v>1211101.7000783768</v>
      </c>
      <c r="O71" s="114">
        <f t="shared" si="17"/>
        <v>1229240.4622482569</v>
      </c>
      <c r="P71" s="114">
        <f t="shared" si="17"/>
        <v>1248122.9136671019</v>
      </c>
      <c r="Q71" s="114">
        <f t="shared" si="17"/>
        <v>1267779.5455941197</v>
      </c>
      <c r="R71" s="114">
        <f t="shared" si="17"/>
        <v>1288242.0994301455</v>
      </c>
      <c r="S71" s="114">
        <f t="shared" si="17"/>
        <v>1309543.617973448</v>
      </c>
      <c r="T71" s="114">
        <f t="shared" si="17"/>
        <v>1331718.4987770261</v>
      </c>
      <c r="U71" s="114">
        <f t="shared" si="17"/>
        <v>1354802.5496935507</v>
      </c>
      <c r="V71" s="114">
        <f t="shared" si="17"/>
        <v>1378833.0466976529</v>
      </c>
      <c r="W71" s="114">
        <f t="shared" si="17"/>
        <v>1403848.7940789231</v>
      </c>
      <c r="X71" s="114">
        <f t="shared" si="17"/>
        <v>1429890.1871028256</v>
      </c>
      <c r="Y71" s="114">
        <f t="shared" si="17"/>
        <v>1456999.2772407082</v>
      </c>
      <c r="Z71" s="114">
        <f t="shared" si="17"/>
        <v>1485219.840074244</v>
      </c>
      <c r="AA71" s="114">
        <f t="shared" si="17"/>
        <v>1514597.4459839542</v>
      </c>
      <c r="AB71" s="114">
        <f t="shared" si="17"/>
        <v>1545179.5337359631</v>
      </c>
      <c r="AC71" s="114">
        <f t="shared" si="17"/>
        <v>1577015.4870858041</v>
      </c>
      <c r="AD71" s="114">
        <f t="shared" si="17"/>
        <v>1610156.7145229885</v>
      </c>
      <c r="AE71" s="114">
        <f t="shared" si="17"/>
        <v>1644656.7322850977</v>
      </c>
      <c r="AF71" s="114">
        <f t="shared" si="17"/>
        <v>1680571.2507754536</v>
      </c>
      <c r="AG71" s="114">
        <f>-AG70*$B$36</f>
        <v>1717958.2645239139</v>
      </c>
    </row>
    <row r="72" spans="1:33" s="82" customFormat="1" ht="14.25" x14ac:dyDescent="0.2">
      <c r="A72" s="120" t="s">
        <v>312</v>
      </c>
      <c r="B72" s="121">
        <f t="shared" ref="B72:AF72" si="18">B70+B71</f>
        <v>92713301.799999997</v>
      </c>
      <c r="C72" s="121">
        <f t="shared" si="18"/>
        <v>0</v>
      </c>
      <c r="D72" s="121">
        <f t="shared" si="18"/>
        <v>0</v>
      </c>
      <c r="E72" s="121">
        <f t="shared" si="18"/>
        <v>-4307385.8054992277</v>
      </c>
      <c r="F72" s="121">
        <f t="shared" si="18"/>
        <v>-1283151.5267246959</v>
      </c>
      <c r="G72" s="121">
        <f t="shared" si="18"/>
        <v>-4410532.2059870753</v>
      </c>
      <c r="H72" s="121">
        <f t="shared" si="18"/>
        <v>-4465298.3962992113</v>
      </c>
      <c r="I72" s="121">
        <f t="shared" si="18"/>
        <v>-4522310.0004141461</v>
      </c>
      <c r="J72" s="121">
        <f t="shared" si="18"/>
        <v>-4581659.0802977923</v>
      </c>
      <c r="K72" s="121">
        <f t="shared" si="18"/>
        <v>-4643441.4724566685</v>
      </c>
      <c r="L72" s="121">
        <f t="shared" si="18"/>
        <v>-4707756.9426940586</v>
      </c>
      <c r="M72" s="121">
        <f t="shared" si="18"/>
        <v>-4774709.3472111821</v>
      </c>
      <c r="N72" s="121">
        <f t="shared" si="18"/>
        <v>-4844406.8003135072</v>
      </c>
      <c r="O72" s="121">
        <f t="shared" si="18"/>
        <v>-4916961.8489930276</v>
      </c>
      <c r="P72" s="121">
        <f t="shared" si="18"/>
        <v>-4992491.6546684075</v>
      </c>
      <c r="Q72" s="121">
        <f t="shared" si="18"/>
        <v>-5071118.1823764788</v>
      </c>
      <c r="R72" s="121">
        <f t="shared" si="18"/>
        <v>-5152968.3977205809</v>
      </c>
      <c r="S72" s="121">
        <f t="shared" si="18"/>
        <v>-5238174.471893792</v>
      </c>
      <c r="T72" s="121">
        <f t="shared" si="18"/>
        <v>-5326873.9951081034</v>
      </c>
      <c r="U72" s="121">
        <f t="shared" si="18"/>
        <v>-5419210.1987742018</v>
      </c>
      <c r="V72" s="121">
        <f t="shared" si="18"/>
        <v>-5515332.1867906107</v>
      </c>
      <c r="W72" s="121">
        <f t="shared" si="18"/>
        <v>-5615395.1763156923</v>
      </c>
      <c r="X72" s="121">
        <f t="shared" si="18"/>
        <v>-5719560.7484113025</v>
      </c>
      <c r="Y72" s="121">
        <f t="shared" si="18"/>
        <v>-5827997.108962832</v>
      </c>
      <c r="Z72" s="121">
        <f t="shared" si="18"/>
        <v>-5940879.3602969749</v>
      </c>
      <c r="AA72" s="121">
        <f t="shared" si="18"/>
        <v>-6058389.783935817</v>
      </c>
      <c r="AB72" s="121">
        <f t="shared" si="18"/>
        <v>-6180718.1349438522</v>
      </c>
      <c r="AC72" s="121">
        <f t="shared" si="18"/>
        <v>-6308061.9483432155</v>
      </c>
      <c r="AD72" s="121">
        <f t="shared" si="18"/>
        <v>-6440626.8580919541</v>
      </c>
      <c r="AE72" s="121">
        <f t="shared" si="18"/>
        <v>-6578626.9291403908</v>
      </c>
      <c r="AF72" s="121">
        <f t="shared" si="18"/>
        <v>-6722285.0031018136</v>
      </c>
      <c r="AG72" s="121">
        <f>AG70+AG71</f>
        <v>-6871833.0580956545</v>
      </c>
    </row>
    <row r="73" spans="1:33" s="122" customFormat="1" x14ac:dyDescent="0.2">
      <c r="A73" s="123"/>
      <c r="B73" s="124">
        <f>B134</f>
        <v>0.5</v>
      </c>
      <c r="C73" s="124">
        <f t="shared" ref="C73:AF73" si="19">C134</f>
        <v>1.5</v>
      </c>
      <c r="D73" s="124">
        <f t="shared" si="19"/>
        <v>2.5</v>
      </c>
      <c r="E73" s="124">
        <f t="shared" si="19"/>
        <v>3.5</v>
      </c>
      <c r="F73" s="124">
        <f t="shared" si="19"/>
        <v>4.5</v>
      </c>
      <c r="G73" s="124">
        <f t="shared" si="19"/>
        <v>5.5</v>
      </c>
      <c r="H73" s="124">
        <f t="shared" si="19"/>
        <v>6.5</v>
      </c>
      <c r="I73" s="124">
        <f t="shared" si="19"/>
        <v>7.5</v>
      </c>
      <c r="J73" s="124">
        <f t="shared" si="19"/>
        <v>8.5</v>
      </c>
      <c r="K73" s="124">
        <f t="shared" si="19"/>
        <v>9.5</v>
      </c>
      <c r="L73" s="124">
        <f t="shared" si="19"/>
        <v>10.5</v>
      </c>
      <c r="M73" s="124">
        <f t="shared" si="19"/>
        <v>11.5</v>
      </c>
      <c r="N73" s="124">
        <f t="shared" si="19"/>
        <v>12.5</v>
      </c>
      <c r="O73" s="124">
        <f t="shared" si="19"/>
        <v>13.5</v>
      </c>
      <c r="P73" s="124">
        <f t="shared" si="19"/>
        <v>14.5</v>
      </c>
      <c r="Q73" s="124">
        <f t="shared" si="19"/>
        <v>15.5</v>
      </c>
      <c r="R73" s="124">
        <f t="shared" si="19"/>
        <v>16.5</v>
      </c>
      <c r="S73" s="124">
        <f t="shared" si="19"/>
        <v>17.5</v>
      </c>
      <c r="T73" s="124">
        <f t="shared" si="19"/>
        <v>18.5</v>
      </c>
      <c r="U73" s="124">
        <f t="shared" si="19"/>
        <v>19.5</v>
      </c>
      <c r="V73" s="124">
        <f t="shared" si="19"/>
        <v>20.5</v>
      </c>
      <c r="W73" s="124">
        <f t="shared" si="19"/>
        <v>21.5</v>
      </c>
      <c r="X73" s="124">
        <f t="shared" si="19"/>
        <v>22.5</v>
      </c>
      <c r="Y73" s="124">
        <f t="shared" si="19"/>
        <v>23.5</v>
      </c>
      <c r="Z73" s="124">
        <f t="shared" si="19"/>
        <v>24.5</v>
      </c>
      <c r="AA73" s="124">
        <f t="shared" si="19"/>
        <v>25.5</v>
      </c>
      <c r="AB73" s="124">
        <f t="shared" si="19"/>
        <v>26.5</v>
      </c>
      <c r="AC73" s="124">
        <f t="shared" si="19"/>
        <v>27.5</v>
      </c>
      <c r="AD73" s="124">
        <f t="shared" si="19"/>
        <v>28.5</v>
      </c>
      <c r="AE73" s="124">
        <f t="shared" si="19"/>
        <v>29.5</v>
      </c>
      <c r="AF73" s="124">
        <f t="shared" si="19"/>
        <v>30.5</v>
      </c>
      <c r="AG73" s="124">
        <f>AG134</f>
        <v>31.5</v>
      </c>
    </row>
    <row r="74" spans="1:33" s="82" customFormat="1" x14ac:dyDescent="0.2">
      <c r="A74" s="113" t="s">
        <v>313</v>
      </c>
      <c r="B74" s="107">
        <f t="shared" ref="B74:AF74" si="20">B58</f>
        <v>1</v>
      </c>
      <c r="C74" s="107">
        <f t="shared" si="20"/>
        <v>2</v>
      </c>
      <c r="D74" s="107">
        <f t="shared" si="20"/>
        <v>3</v>
      </c>
      <c r="E74" s="107">
        <f t="shared" si="20"/>
        <v>4</v>
      </c>
      <c r="F74" s="107">
        <f t="shared" si="20"/>
        <v>5</v>
      </c>
      <c r="G74" s="107">
        <f t="shared" si="20"/>
        <v>6</v>
      </c>
      <c r="H74" s="107">
        <f t="shared" si="20"/>
        <v>7</v>
      </c>
      <c r="I74" s="107">
        <f t="shared" si="20"/>
        <v>8</v>
      </c>
      <c r="J74" s="107">
        <f t="shared" si="20"/>
        <v>9</v>
      </c>
      <c r="K74" s="107">
        <f t="shared" si="20"/>
        <v>10</v>
      </c>
      <c r="L74" s="107">
        <f t="shared" si="20"/>
        <v>11</v>
      </c>
      <c r="M74" s="107">
        <f t="shared" si="20"/>
        <v>12</v>
      </c>
      <c r="N74" s="107">
        <f t="shared" si="20"/>
        <v>13</v>
      </c>
      <c r="O74" s="107">
        <f t="shared" si="20"/>
        <v>14</v>
      </c>
      <c r="P74" s="107">
        <f t="shared" si="20"/>
        <v>15</v>
      </c>
      <c r="Q74" s="107">
        <f t="shared" si="20"/>
        <v>16</v>
      </c>
      <c r="R74" s="107">
        <f t="shared" si="20"/>
        <v>17</v>
      </c>
      <c r="S74" s="107">
        <f t="shared" si="20"/>
        <v>18</v>
      </c>
      <c r="T74" s="107">
        <f t="shared" si="20"/>
        <v>19</v>
      </c>
      <c r="U74" s="107">
        <f t="shared" si="20"/>
        <v>20</v>
      </c>
      <c r="V74" s="107">
        <f t="shared" si="20"/>
        <v>21</v>
      </c>
      <c r="W74" s="107">
        <f t="shared" si="20"/>
        <v>22</v>
      </c>
      <c r="X74" s="107">
        <f t="shared" si="20"/>
        <v>23</v>
      </c>
      <c r="Y74" s="107">
        <f t="shared" si="20"/>
        <v>24</v>
      </c>
      <c r="Z74" s="107">
        <f t="shared" si="20"/>
        <v>25</v>
      </c>
      <c r="AA74" s="107">
        <f t="shared" si="20"/>
        <v>26</v>
      </c>
      <c r="AB74" s="107">
        <f t="shared" si="20"/>
        <v>27</v>
      </c>
      <c r="AC74" s="107">
        <f t="shared" si="20"/>
        <v>28</v>
      </c>
      <c r="AD74" s="107">
        <f t="shared" si="20"/>
        <v>29</v>
      </c>
      <c r="AE74" s="107">
        <f t="shared" si="20"/>
        <v>30</v>
      </c>
      <c r="AF74" s="107">
        <f t="shared" si="20"/>
        <v>31</v>
      </c>
      <c r="AG74" s="107">
        <f>AG58</f>
        <v>32</v>
      </c>
    </row>
    <row r="75" spans="1:33" s="82" customFormat="1" ht="14.25" x14ac:dyDescent="0.2">
      <c r="A75" s="116" t="s">
        <v>309</v>
      </c>
      <c r="B75" s="117">
        <f t="shared" ref="B75:AF75" si="21">B68</f>
        <v>115891627.25</v>
      </c>
      <c r="C75" s="117">
        <f t="shared" si="21"/>
        <v>0</v>
      </c>
      <c r="D75" s="117">
        <f>D68</f>
        <v>0</v>
      </c>
      <c r="E75" s="117">
        <f t="shared" si="21"/>
        <v>-5384232.2568740351</v>
      </c>
      <c r="F75" s="117">
        <f t="shared" si="21"/>
        <v>-1603939.40840587</v>
      </c>
      <c r="G75" s="117">
        <f t="shared" si="21"/>
        <v>-5513165.2574838446</v>
      </c>
      <c r="H75" s="117">
        <f t="shared" si="21"/>
        <v>-5581622.9953740146</v>
      </c>
      <c r="I75" s="117">
        <f t="shared" si="21"/>
        <v>-5652887.5005176831</v>
      </c>
      <c r="J75" s="117">
        <f t="shared" si="21"/>
        <v>-5727073.8503722409</v>
      </c>
      <c r="K75" s="117">
        <f t="shared" si="21"/>
        <v>-5804301.8405708354</v>
      </c>
      <c r="L75" s="117">
        <f t="shared" si="21"/>
        <v>-5884696.1783675738</v>
      </c>
      <c r="M75" s="117">
        <f t="shared" si="21"/>
        <v>-5968386.6840139776</v>
      </c>
      <c r="N75" s="117">
        <f t="shared" si="21"/>
        <v>-6055508.5003918838</v>
      </c>
      <c r="O75" s="117">
        <f t="shared" si="21"/>
        <v>-6146202.311241284</v>
      </c>
      <c r="P75" s="117">
        <f t="shared" si="21"/>
        <v>-6240614.5683355089</v>
      </c>
      <c r="Q75" s="117">
        <f t="shared" si="21"/>
        <v>-6338897.7279705983</v>
      </c>
      <c r="R75" s="117">
        <f t="shared" si="21"/>
        <v>-6441210.4971507266</v>
      </c>
      <c r="S75" s="117">
        <f t="shared" si="21"/>
        <v>-6547718.0898672398</v>
      </c>
      <c r="T75" s="117">
        <f t="shared" si="21"/>
        <v>-6658592.4938851297</v>
      </c>
      <c r="U75" s="117">
        <f t="shared" si="21"/>
        <v>-6774012.7484677527</v>
      </c>
      <c r="V75" s="117">
        <f t="shared" si="21"/>
        <v>-6894165.2334882636</v>
      </c>
      <c r="W75" s="117">
        <f t="shared" si="21"/>
        <v>-7019243.9703946151</v>
      </c>
      <c r="X75" s="117">
        <f t="shared" si="21"/>
        <v>-7149450.9355141278</v>
      </c>
      <c r="Y75" s="117">
        <f t="shared" si="21"/>
        <v>-7284996.3862035405</v>
      </c>
      <c r="Z75" s="117">
        <f t="shared" si="21"/>
        <v>-7426099.2003712188</v>
      </c>
      <c r="AA75" s="117">
        <f t="shared" si="21"/>
        <v>-7572987.2299197707</v>
      </c>
      <c r="AB75" s="117">
        <f t="shared" si="21"/>
        <v>-7725897.6686798148</v>
      </c>
      <c r="AC75" s="117">
        <f t="shared" si="21"/>
        <v>-7885077.4354290199</v>
      </c>
      <c r="AD75" s="117">
        <f t="shared" si="21"/>
        <v>-8050783.5726149427</v>
      </c>
      <c r="AE75" s="117">
        <f t="shared" si="21"/>
        <v>-8223283.6614254881</v>
      </c>
      <c r="AF75" s="117">
        <f t="shared" si="21"/>
        <v>-8402856.2538772672</v>
      </c>
      <c r="AG75" s="117">
        <f>AG68</f>
        <v>-8589791.3226195686</v>
      </c>
    </row>
    <row r="76" spans="1:33" s="82" customFormat="1" x14ac:dyDescent="0.2">
      <c r="A76" s="118" t="s">
        <v>308</v>
      </c>
      <c r="B76" s="114">
        <f t="shared" ref="B76:AF76" si="22">-B67</f>
        <v>0</v>
      </c>
      <c r="C76" s="114">
        <f>-C67</f>
        <v>0</v>
      </c>
      <c r="D76" s="114">
        <f t="shared" si="22"/>
        <v>0</v>
      </c>
      <c r="E76" s="114">
        <f t="shared" si="22"/>
        <v>3843464.333333334</v>
      </c>
      <c r="F76" s="114">
        <f t="shared" si="22"/>
        <v>3843464.333333334</v>
      </c>
      <c r="G76" s="114">
        <f t="shared" si="22"/>
        <v>3843464.333333334</v>
      </c>
      <c r="H76" s="114">
        <f t="shared" si="22"/>
        <v>3843464.333333334</v>
      </c>
      <c r="I76" s="114">
        <f t="shared" si="22"/>
        <v>3843464.333333334</v>
      </c>
      <c r="J76" s="114">
        <f t="shared" si="22"/>
        <v>3843464.333333334</v>
      </c>
      <c r="K76" s="114">
        <f t="shared" si="22"/>
        <v>3843464.333333334</v>
      </c>
      <c r="L76" s="114">
        <f>-L67</f>
        <v>3843464.333333334</v>
      </c>
      <c r="M76" s="114">
        <f>-M67</f>
        <v>3843464.333333334</v>
      </c>
      <c r="N76" s="114">
        <f t="shared" si="22"/>
        <v>3843464.333333334</v>
      </c>
      <c r="O76" s="114">
        <f t="shared" si="22"/>
        <v>3843464.333333334</v>
      </c>
      <c r="P76" s="114">
        <f t="shared" si="22"/>
        <v>3843464.333333334</v>
      </c>
      <c r="Q76" s="114">
        <f t="shared" si="22"/>
        <v>3843464.333333334</v>
      </c>
      <c r="R76" s="114">
        <f t="shared" si="22"/>
        <v>3843464.333333334</v>
      </c>
      <c r="S76" s="114">
        <f t="shared" si="22"/>
        <v>3843464.333333334</v>
      </c>
      <c r="T76" s="114">
        <f t="shared" si="22"/>
        <v>3843464.333333334</v>
      </c>
      <c r="U76" s="114">
        <f t="shared" si="22"/>
        <v>3843464.333333334</v>
      </c>
      <c r="V76" s="114">
        <f t="shared" si="22"/>
        <v>3843464.333333334</v>
      </c>
      <c r="W76" s="114">
        <f t="shared" si="22"/>
        <v>3843464.333333334</v>
      </c>
      <c r="X76" s="114">
        <f t="shared" si="22"/>
        <v>3843464.333333334</v>
      </c>
      <c r="Y76" s="114">
        <f t="shared" si="22"/>
        <v>3843464.333333334</v>
      </c>
      <c r="Z76" s="114">
        <f t="shared" si="22"/>
        <v>3843464.333333334</v>
      </c>
      <c r="AA76" s="114">
        <f t="shared" si="22"/>
        <v>3843464.333333334</v>
      </c>
      <c r="AB76" s="114">
        <f t="shared" si="22"/>
        <v>3843464.333333334</v>
      </c>
      <c r="AC76" s="114">
        <f t="shared" si="22"/>
        <v>3843464.333333334</v>
      </c>
      <c r="AD76" s="114">
        <f t="shared" si="22"/>
        <v>3843464.333333334</v>
      </c>
      <c r="AE76" s="114">
        <f t="shared" si="22"/>
        <v>3843464.333333334</v>
      </c>
      <c r="AF76" s="114">
        <f t="shared" si="22"/>
        <v>3843464.333333334</v>
      </c>
      <c r="AG76" s="114">
        <f>-AG67</f>
        <v>3843464.333333334</v>
      </c>
    </row>
    <row r="77" spans="1:33" s="82" customFormat="1" x14ac:dyDescent="0.2">
      <c r="A77" s="118" t="s">
        <v>310</v>
      </c>
      <c r="B77" s="114">
        <f t="shared" ref="B77:AF77" si="23">B69</f>
        <v>0</v>
      </c>
      <c r="C77" s="114">
        <f t="shared" si="23"/>
        <v>0</v>
      </c>
      <c r="D77" s="114">
        <f t="shared" si="23"/>
        <v>0</v>
      </c>
      <c r="E77" s="114">
        <f t="shared" si="23"/>
        <v>0</v>
      </c>
      <c r="F77" s="114">
        <f t="shared" si="23"/>
        <v>0</v>
      </c>
      <c r="G77" s="114">
        <f t="shared" si="23"/>
        <v>0</v>
      </c>
      <c r="H77" s="114">
        <f t="shared" si="23"/>
        <v>0</v>
      </c>
      <c r="I77" s="114">
        <f t="shared" si="23"/>
        <v>0</v>
      </c>
      <c r="J77" s="114">
        <f t="shared" si="23"/>
        <v>0</v>
      </c>
      <c r="K77" s="114">
        <f t="shared" si="23"/>
        <v>0</v>
      </c>
      <c r="L77" s="114">
        <f t="shared" si="23"/>
        <v>0</v>
      </c>
      <c r="M77" s="114">
        <f t="shared" si="23"/>
        <v>0</v>
      </c>
      <c r="N77" s="114">
        <f t="shared" si="23"/>
        <v>0</v>
      </c>
      <c r="O77" s="114">
        <f t="shared" si="23"/>
        <v>0</v>
      </c>
      <c r="P77" s="114">
        <f t="shared" si="23"/>
        <v>0</v>
      </c>
      <c r="Q77" s="114">
        <f t="shared" si="23"/>
        <v>0</v>
      </c>
      <c r="R77" s="114">
        <f t="shared" si="23"/>
        <v>0</v>
      </c>
      <c r="S77" s="114">
        <f t="shared" si="23"/>
        <v>0</v>
      </c>
      <c r="T77" s="114">
        <f t="shared" si="23"/>
        <v>0</v>
      </c>
      <c r="U77" s="114">
        <f t="shared" si="23"/>
        <v>0</v>
      </c>
      <c r="V77" s="114">
        <f t="shared" si="23"/>
        <v>0</v>
      </c>
      <c r="W77" s="114">
        <f t="shared" si="23"/>
        <v>0</v>
      </c>
      <c r="X77" s="114">
        <f t="shared" si="23"/>
        <v>0</v>
      </c>
      <c r="Y77" s="114">
        <f t="shared" si="23"/>
        <v>0</v>
      </c>
      <c r="Z77" s="114">
        <f t="shared" si="23"/>
        <v>0</v>
      </c>
      <c r="AA77" s="114">
        <f t="shared" si="23"/>
        <v>0</v>
      </c>
      <c r="AB77" s="114">
        <f t="shared" si="23"/>
        <v>0</v>
      </c>
      <c r="AC77" s="114">
        <f t="shared" si="23"/>
        <v>0</v>
      </c>
      <c r="AD77" s="114">
        <f t="shared" si="23"/>
        <v>0</v>
      </c>
      <c r="AE77" s="114">
        <f t="shared" si="23"/>
        <v>0</v>
      </c>
      <c r="AF77" s="114">
        <f t="shared" si="23"/>
        <v>0</v>
      </c>
      <c r="AG77" s="114">
        <f>AG69</f>
        <v>0</v>
      </c>
    </row>
    <row r="78" spans="1:33" s="82" customFormat="1" x14ac:dyDescent="0.2">
      <c r="A78" s="118" t="s">
        <v>282</v>
      </c>
      <c r="B78" s="114">
        <f>IF(SUM($B$71:B71)+SUM($A$78:A78)&gt;0,0,SUM($B$71:B71)-SUM($A$78:A78))</f>
        <v>-23178325.450000003</v>
      </c>
      <c r="C78" s="114">
        <f>IF(SUM($B$71:C71)+SUM($A$78:B78)&gt;0,0,SUM($B$71:C71)-SUM($A$78:B78))</f>
        <v>0</v>
      </c>
      <c r="D78" s="114">
        <f>IF(SUM($B$71:D71)+SUM($A$78:C78)&gt;0,0,SUM($B$71:D71)-SUM($A$78:C78))</f>
        <v>0</v>
      </c>
      <c r="E78" s="114">
        <f>IF(SUM($B$71:E71)+SUM($A$78:D78)&gt;0,0,SUM($B$71:E71)-SUM($A$78:D78))</f>
        <v>1076846.4513748065</v>
      </c>
      <c r="F78" s="114">
        <f>IF(SUM($B$71:F71)+SUM($A$78:E78)&gt;0,0,SUM($B$71:F71)-SUM($A$78:E78))</f>
        <v>320787.88168117404</v>
      </c>
      <c r="G78" s="114">
        <f>IF(SUM($B$71:G71)+SUM($A$78:F78)&gt;0,0,SUM($B$71:G71)-SUM($A$78:F78))</f>
        <v>1102633.0514967702</v>
      </c>
      <c r="H78" s="114">
        <f>IF(SUM($B$71:H71)+SUM($A$78:G78)&gt;0,0,SUM($B$71:H71)-SUM($A$78:G78))</f>
        <v>1116324.5990748033</v>
      </c>
      <c r="I78" s="114">
        <f>IF(SUM($B$71:I71)+SUM($A$78:H78)&gt;0,0,SUM($B$71:I71)-SUM($A$78:H78))</f>
        <v>1130577.500103537</v>
      </c>
      <c r="J78" s="114">
        <f>IF(SUM($B$71:J71)+SUM($A$78:I78)&gt;0,0,SUM($B$71:J71)-SUM($A$78:I78))</f>
        <v>1145414.7700744495</v>
      </c>
      <c r="K78" s="114">
        <f>IF(SUM($B$71:K71)+SUM($A$78:J78)&gt;0,0,SUM($B$71:K71)-SUM($A$78:J78))</f>
        <v>1160860.3681141678</v>
      </c>
      <c r="L78" s="114">
        <f>IF(SUM($B$71:L71)+SUM($A$78:K78)&gt;0,0,SUM($B$71:L71)-SUM($A$78:K78))</f>
        <v>1176939.2356735151</v>
      </c>
      <c r="M78" s="114">
        <f>IF(SUM($B$71:M71)+SUM($A$78:L78)&gt;0,0,SUM($B$71:M71)-SUM($A$78:L78))</f>
        <v>1193677.3368027955</v>
      </c>
      <c r="N78" s="114">
        <f>IF(SUM($B$71:N71)+SUM($A$78:M78)&gt;0,0,SUM($B$71:N71)-SUM($A$78:M78))</f>
        <v>1211101.7000783775</v>
      </c>
      <c r="O78" s="114">
        <f>IF(SUM($B$71:O71)+SUM($A$78:N78)&gt;0,0,SUM($B$71:O71)-SUM($A$78:N78))</f>
        <v>1229240.4622482564</v>
      </c>
      <c r="P78" s="114">
        <f>IF(SUM($B$71:P71)+SUM($A$78:O78)&gt;0,0,SUM($B$71:P71)-SUM($A$78:O78))</f>
        <v>1248122.9136671014</v>
      </c>
      <c r="Q78" s="114">
        <f>IF(SUM($B$71:Q71)+SUM($A$78:P78)&gt;0,0,SUM($B$71:Q71)-SUM($A$78:P78))</f>
        <v>1267779.5455941204</v>
      </c>
      <c r="R78" s="114">
        <f>IF(SUM($B$71:R71)+SUM($A$78:Q78)&gt;0,0,SUM($B$71:R71)-SUM($A$78:Q78))</f>
        <v>1288242.0994301457</v>
      </c>
      <c r="S78" s="114">
        <f>IF(SUM($B$71:S71)+SUM($A$78:R78)&gt;0,0,SUM($B$71:S71)-SUM($A$78:R78))</f>
        <v>1309543.6179734478</v>
      </c>
      <c r="T78" s="114">
        <f>IF(SUM($B$71:T71)+SUM($A$78:S78)&gt;0,0,SUM($B$71:T71)-SUM($A$78:S78))</f>
        <v>1331718.4987770263</v>
      </c>
      <c r="U78" s="114">
        <f>IF(SUM($B$71:U71)+SUM($A$78:T78)&gt;0,0,SUM($B$71:U71)-SUM($A$78:T78))</f>
        <v>1354802.5496935509</v>
      </c>
      <c r="V78" s="114">
        <f>IF(SUM($B$71:V71)+SUM($A$78:U78)&gt;0,0,SUM($B$71:V71)-SUM($A$78:U78))</f>
        <v>1378833.0466976529</v>
      </c>
      <c r="W78" s="114">
        <f>IF(SUM($B$71:W71)+SUM($A$78:V78)&gt;0,0,SUM($B$71:W71)-SUM($A$78:V78))</f>
        <v>1403848.7940789231</v>
      </c>
      <c r="X78" s="114">
        <f>IF(SUM($B$71:X71)+SUM($A$78:W78)&gt;0,0,SUM($B$71:X71)-SUM($A$78:W78))</f>
        <v>1429890.1871028256</v>
      </c>
      <c r="Y78" s="114">
        <f>IF(SUM($B$71:Y71)+SUM($A$78:X78)&gt;0,0,SUM($B$71:Y71)-SUM($A$78:X78))</f>
        <v>0</v>
      </c>
      <c r="Z78" s="114">
        <f>IF(SUM($B$71:Z71)+SUM($A$78:Y78)&gt;0,0,SUM($B$71:Z71)-SUM($A$78:Y78))</f>
        <v>0</v>
      </c>
      <c r="AA78" s="114">
        <f>IF(SUM($B$71:AA71)+SUM($A$78:Z78)&gt;0,0,SUM($B$71:AA71)-SUM($A$78:Z78))</f>
        <v>0</v>
      </c>
      <c r="AB78" s="114">
        <f>IF(SUM($B$71:AB71)+SUM($A$78:AA78)&gt;0,0,SUM($B$71:AB71)-SUM($A$78:AA78))</f>
        <v>0</v>
      </c>
      <c r="AC78" s="114">
        <f>IF(SUM($B$71:AC71)+SUM($A$78:AB78)&gt;0,0,SUM($B$71:AC71)-SUM($A$78:AB78))</f>
        <v>0</v>
      </c>
      <c r="AD78" s="114">
        <f>IF(SUM($B$71:AD71)+SUM($A$78:AC78)&gt;0,0,SUM($B$71:AD71)-SUM($A$78:AC78))</f>
        <v>0</v>
      </c>
      <c r="AE78" s="114">
        <f>IF(SUM($B$71:AE71)+SUM($A$78:AD78)&gt;0,0,SUM($B$71:AE71)-SUM($A$78:AD78))</f>
        <v>0</v>
      </c>
      <c r="AF78" s="114">
        <f>IF(SUM($B$71:AF71)+SUM($A$78:AE78)&gt;0,0,SUM($B$71:AF71)-SUM($A$78:AE78))</f>
        <v>0</v>
      </c>
      <c r="AG78" s="114">
        <f>IF(SUM($B$71:AG71)+SUM($A$78:AF78)&gt;0,0,SUM($B$71:AG71)-SUM($A$78:AF78))</f>
        <v>0</v>
      </c>
    </row>
    <row r="79" spans="1:33" s="82" customFormat="1" x14ac:dyDescent="0.2">
      <c r="A79" s="118" t="s">
        <v>314</v>
      </c>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row>
    <row r="80" spans="1:33" s="82" customFormat="1" x14ac:dyDescent="0.2">
      <c r="A80" s="118" t="s">
        <v>315</v>
      </c>
      <c r="B80" s="114">
        <f>-B59*(B39)</f>
        <v>0</v>
      </c>
      <c r="C80" s="114">
        <f t="shared" ref="C80:AG80" si="24">-(C59-B59)*$B$39</f>
        <v>0</v>
      </c>
      <c r="D80" s="114">
        <f t="shared" si="24"/>
        <v>0</v>
      </c>
      <c r="E80" s="114">
        <f t="shared" si="24"/>
        <v>0</v>
      </c>
      <c r="F80" s="114">
        <f t="shared" si="24"/>
        <v>0</v>
      </c>
      <c r="G80" s="114">
        <f t="shared" si="24"/>
        <v>0</v>
      </c>
      <c r="H80" s="114">
        <f t="shared" si="24"/>
        <v>0</v>
      </c>
      <c r="I80" s="114">
        <f t="shared" si="24"/>
        <v>0</v>
      </c>
      <c r="J80" s="114">
        <f t="shared" si="24"/>
        <v>0</v>
      </c>
      <c r="K80" s="114">
        <f t="shared" si="24"/>
        <v>0</v>
      </c>
      <c r="L80" s="114">
        <f t="shared" si="24"/>
        <v>0</v>
      </c>
      <c r="M80" s="114">
        <f t="shared" si="24"/>
        <v>0</v>
      </c>
      <c r="N80" s="114">
        <f t="shared" si="24"/>
        <v>0</v>
      </c>
      <c r="O80" s="114">
        <f t="shared" si="24"/>
        <v>0</v>
      </c>
      <c r="P80" s="114">
        <f t="shared" si="24"/>
        <v>0</v>
      </c>
      <c r="Q80" s="114">
        <f t="shared" si="24"/>
        <v>0</v>
      </c>
      <c r="R80" s="114">
        <f t="shared" si="24"/>
        <v>0</v>
      </c>
      <c r="S80" s="114">
        <f t="shared" si="24"/>
        <v>0</v>
      </c>
      <c r="T80" s="114">
        <f t="shared" si="24"/>
        <v>0</v>
      </c>
      <c r="U80" s="114">
        <f t="shared" si="24"/>
        <v>0</v>
      </c>
      <c r="V80" s="114">
        <f t="shared" si="24"/>
        <v>0</v>
      </c>
      <c r="W80" s="114">
        <f t="shared" si="24"/>
        <v>0</v>
      </c>
      <c r="X80" s="114">
        <f t="shared" si="24"/>
        <v>0</v>
      </c>
      <c r="Y80" s="114">
        <f t="shared" si="24"/>
        <v>0</v>
      </c>
      <c r="Z80" s="114">
        <f t="shared" si="24"/>
        <v>0</v>
      </c>
      <c r="AA80" s="114">
        <f t="shared" si="24"/>
        <v>0</v>
      </c>
      <c r="AB80" s="114">
        <f t="shared" si="24"/>
        <v>0</v>
      </c>
      <c r="AC80" s="114">
        <f t="shared" si="24"/>
        <v>0</v>
      </c>
      <c r="AD80" s="114">
        <f t="shared" si="24"/>
        <v>0</v>
      </c>
      <c r="AE80" s="114">
        <f t="shared" si="24"/>
        <v>0</v>
      </c>
      <c r="AF80" s="114">
        <f t="shared" si="24"/>
        <v>0</v>
      </c>
      <c r="AG80" s="114">
        <f t="shared" si="24"/>
        <v>0</v>
      </c>
    </row>
    <row r="81" spans="1:33" s="82" customFormat="1" x14ac:dyDescent="0.2">
      <c r="A81" s="118" t="s">
        <v>316</v>
      </c>
      <c r="B81" s="114"/>
      <c r="C81" s="114">
        <f>'6.2. Паспорт фин осв ввод'!G30*-1*1000000</f>
        <v>-267610.83</v>
      </c>
      <c r="D81" s="114">
        <f>'6.2. Паспорт фин осв ввод'!J30*-1*1000000</f>
        <v>-105729288.02999999</v>
      </c>
      <c r="E81" s="114">
        <f>'6.2. Паспорт фин осв ввод'!R30*-1*1000000</f>
        <v>0</v>
      </c>
      <c r="F81" s="114">
        <f>'6.2. Паспорт фин осв ввод'!V30*-1*1000000</f>
        <v>0</v>
      </c>
      <c r="G81" s="114">
        <f>'6.2. Паспорт фин осв ввод'!Z30*-1*1000000</f>
        <v>0</v>
      </c>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row>
    <row r="82" spans="1:33" s="82" customFormat="1" x14ac:dyDescent="0.2">
      <c r="A82" s="118" t="s">
        <v>317</v>
      </c>
      <c r="B82" s="114">
        <f t="shared" ref="B82:AF82" si="25">B54-B55</f>
        <v>0</v>
      </c>
      <c r="C82" s="114">
        <f t="shared" si="25"/>
        <v>0</v>
      </c>
      <c r="D82" s="114">
        <f t="shared" si="25"/>
        <v>0</v>
      </c>
      <c r="E82" s="114">
        <f t="shared" si="25"/>
        <v>0</v>
      </c>
      <c r="F82" s="114">
        <f t="shared" si="25"/>
        <v>0</v>
      </c>
      <c r="G82" s="114">
        <f t="shared" si="25"/>
        <v>0</v>
      </c>
      <c r="H82" s="114">
        <f t="shared" si="25"/>
        <v>0</v>
      </c>
      <c r="I82" s="114">
        <f t="shared" si="25"/>
        <v>0</v>
      </c>
      <c r="J82" s="114">
        <f t="shared" si="25"/>
        <v>0</v>
      </c>
      <c r="K82" s="114">
        <f t="shared" si="25"/>
        <v>0</v>
      </c>
      <c r="L82" s="114">
        <f t="shared" si="25"/>
        <v>0</v>
      </c>
      <c r="M82" s="114">
        <f t="shared" si="25"/>
        <v>0</v>
      </c>
      <c r="N82" s="114">
        <f t="shared" si="25"/>
        <v>0</v>
      </c>
      <c r="O82" s="114">
        <f t="shared" si="25"/>
        <v>0</v>
      </c>
      <c r="P82" s="114">
        <f t="shared" si="25"/>
        <v>0</v>
      </c>
      <c r="Q82" s="114">
        <f t="shared" si="25"/>
        <v>0</v>
      </c>
      <c r="R82" s="114">
        <f t="shared" si="25"/>
        <v>0</v>
      </c>
      <c r="S82" s="114">
        <f t="shared" si="25"/>
        <v>0</v>
      </c>
      <c r="T82" s="114">
        <f t="shared" si="25"/>
        <v>0</v>
      </c>
      <c r="U82" s="114">
        <f t="shared" si="25"/>
        <v>0</v>
      </c>
      <c r="V82" s="114">
        <f t="shared" si="25"/>
        <v>0</v>
      </c>
      <c r="W82" s="114">
        <f t="shared" si="25"/>
        <v>0</v>
      </c>
      <c r="X82" s="114">
        <f t="shared" si="25"/>
        <v>0</v>
      </c>
      <c r="Y82" s="114">
        <f t="shared" si="25"/>
        <v>0</v>
      </c>
      <c r="Z82" s="114">
        <f t="shared" si="25"/>
        <v>0</v>
      </c>
      <c r="AA82" s="114">
        <f t="shared" si="25"/>
        <v>0</v>
      </c>
      <c r="AB82" s="114">
        <f t="shared" si="25"/>
        <v>0</v>
      </c>
      <c r="AC82" s="114">
        <f t="shared" si="25"/>
        <v>0</v>
      </c>
      <c r="AD82" s="114">
        <f t="shared" si="25"/>
        <v>0</v>
      </c>
      <c r="AE82" s="114">
        <f t="shared" si="25"/>
        <v>0</v>
      </c>
      <c r="AF82" s="114">
        <f t="shared" si="25"/>
        <v>0</v>
      </c>
      <c r="AG82" s="114">
        <f>AG54-AG55</f>
        <v>0</v>
      </c>
    </row>
    <row r="83" spans="1:33" s="82" customFormat="1" ht="14.25" x14ac:dyDescent="0.2">
      <c r="A83" s="119" t="s">
        <v>318</v>
      </c>
      <c r="B83" s="117">
        <f>SUM(B75:B82)</f>
        <v>92713301.799999997</v>
      </c>
      <c r="C83" s="117">
        <f t="shared" ref="C83:V83" si="26">SUM(C75:C82)</f>
        <v>-267610.83</v>
      </c>
      <c r="D83" s="117">
        <f t="shared" si="26"/>
        <v>-105729288.02999999</v>
      </c>
      <c r="E83" s="117">
        <f t="shared" si="26"/>
        <v>-463921.47216589469</v>
      </c>
      <c r="F83" s="117">
        <f t="shared" si="26"/>
        <v>2560312.8066086378</v>
      </c>
      <c r="G83" s="117">
        <f t="shared" si="26"/>
        <v>-567067.87265374046</v>
      </c>
      <c r="H83" s="117">
        <f t="shared" si="26"/>
        <v>-621834.06296587735</v>
      </c>
      <c r="I83" s="117">
        <f t="shared" si="26"/>
        <v>-678845.66708081216</v>
      </c>
      <c r="J83" s="117">
        <f t="shared" si="26"/>
        <v>-738194.74696445744</v>
      </c>
      <c r="K83" s="117">
        <f t="shared" si="26"/>
        <v>-799977.13912333362</v>
      </c>
      <c r="L83" s="117">
        <f t="shared" si="26"/>
        <v>-864292.60936072469</v>
      </c>
      <c r="M83" s="117">
        <f t="shared" si="26"/>
        <v>-931245.01387784816</v>
      </c>
      <c r="N83" s="117">
        <f t="shared" si="26"/>
        <v>-1000942.4669801723</v>
      </c>
      <c r="O83" s="117">
        <f t="shared" si="26"/>
        <v>-1073497.5156596936</v>
      </c>
      <c r="P83" s="117">
        <f t="shared" si="26"/>
        <v>-1149027.3213350736</v>
      </c>
      <c r="Q83" s="117">
        <f t="shared" si="26"/>
        <v>-1227653.8490431439</v>
      </c>
      <c r="R83" s="117">
        <f t="shared" si="26"/>
        <v>-1309504.064387247</v>
      </c>
      <c r="S83" s="117">
        <f t="shared" si="26"/>
        <v>-1394710.1385604581</v>
      </c>
      <c r="T83" s="117">
        <f t="shared" si="26"/>
        <v>-1483409.6617747694</v>
      </c>
      <c r="U83" s="117">
        <f t="shared" si="26"/>
        <v>-1575745.8654408678</v>
      </c>
      <c r="V83" s="117">
        <f t="shared" si="26"/>
        <v>-1671867.8534572767</v>
      </c>
      <c r="W83" s="117">
        <f>SUM(W75:W82)</f>
        <v>-1771930.8429823581</v>
      </c>
      <c r="X83" s="117">
        <f>SUM(X75:X82)</f>
        <v>-1876096.4150779683</v>
      </c>
      <c r="Y83" s="117">
        <f>SUM(Y75:Y82)</f>
        <v>-3441532.0528702065</v>
      </c>
      <c r="Z83" s="117">
        <f>SUM(Z75:Z82)</f>
        <v>-3582634.8670378849</v>
      </c>
      <c r="AA83" s="117">
        <f t="shared" ref="AA83:AF83" si="27">SUM(AA75:AA82)</f>
        <v>-3729522.8965864368</v>
      </c>
      <c r="AB83" s="117">
        <f t="shared" si="27"/>
        <v>-3882433.3353464808</v>
      </c>
      <c r="AC83" s="117">
        <f t="shared" si="27"/>
        <v>-4041613.1020956859</v>
      </c>
      <c r="AD83" s="117">
        <f t="shared" si="27"/>
        <v>-4207319.2392816087</v>
      </c>
      <c r="AE83" s="117">
        <f t="shared" si="27"/>
        <v>-4379819.3280921541</v>
      </c>
      <c r="AF83" s="117">
        <f t="shared" si="27"/>
        <v>-4559391.9205439333</v>
      </c>
      <c r="AG83" s="117">
        <f>SUM(AG75:AG82)</f>
        <v>-4746326.9892862346</v>
      </c>
    </row>
    <row r="84" spans="1:33" s="82" customFormat="1" ht="14.25" x14ac:dyDescent="0.2">
      <c r="A84" s="119" t="s">
        <v>319</v>
      </c>
      <c r="B84" s="117">
        <f>SUM($B$83:B83)</f>
        <v>92713301.799999997</v>
      </c>
      <c r="C84" s="117">
        <f>SUM($B$83:C83)</f>
        <v>92445690.969999999</v>
      </c>
      <c r="D84" s="117">
        <f>SUM($B$83:D83)</f>
        <v>-13283597.059999987</v>
      </c>
      <c r="E84" s="117">
        <f>SUM($B$83:E83)</f>
        <v>-13747518.532165881</v>
      </c>
      <c r="F84" s="117">
        <f>SUM($B$83:F83)</f>
        <v>-11187205.725557243</v>
      </c>
      <c r="G84" s="117">
        <f>SUM($B$83:G83)</f>
        <v>-11754273.598210983</v>
      </c>
      <c r="H84" s="117">
        <f>SUM($B$83:H83)</f>
        <v>-12376107.66117686</v>
      </c>
      <c r="I84" s="117">
        <f>SUM($B$83:I83)</f>
        <v>-13054953.328257672</v>
      </c>
      <c r="J84" s="117">
        <f>SUM($B$83:J83)</f>
        <v>-13793148.075222131</v>
      </c>
      <c r="K84" s="117">
        <f>SUM($B$83:K83)</f>
        <v>-14593125.214345464</v>
      </c>
      <c r="L84" s="117">
        <f>SUM($B$83:L83)</f>
        <v>-15457417.823706189</v>
      </c>
      <c r="M84" s="117">
        <f>SUM($B$83:M83)</f>
        <v>-16388662.837584037</v>
      </c>
      <c r="N84" s="117">
        <f>SUM($B$83:N83)</f>
        <v>-17389605.304564208</v>
      </c>
      <c r="O84" s="117">
        <f>SUM($B$83:O83)</f>
        <v>-18463102.820223901</v>
      </c>
      <c r="P84" s="117">
        <f>SUM($B$83:P83)</f>
        <v>-19612130.141558975</v>
      </c>
      <c r="Q84" s="117">
        <f>SUM($B$83:Q83)</f>
        <v>-20839783.990602121</v>
      </c>
      <c r="R84" s="117">
        <f>SUM($B$83:R83)</f>
        <v>-22149288.054989368</v>
      </c>
      <c r="S84" s="117">
        <f>SUM($B$83:S83)</f>
        <v>-23543998.193549827</v>
      </c>
      <c r="T84" s="117">
        <f>SUM($B$83:T83)</f>
        <v>-25027407.855324596</v>
      </c>
      <c r="U84" s="117">
        <f>SUM($B$83:U83)</f>
        <v>-26603153.720765464</v>
      </c>
      <c r="V84" s="117">
        <f>SUM($B$83:V83)</f>
        <v>-28275021.57422274</v>
      </c>
      <c r="W84" s="117">
        <f>SUM($B$83:W83)</f>
        <v>-30046952.417205099</v>
      </c>
      <c r="X84" s="117">
        <f>SUM($B$83:X83)</f>
        <v>-31923048.832283068</v>
      </c>
      <c r="Y84" s="117">
        <f>SUM($B$83:Y83)</f>
        <v>-35364580.885153279</v>
      </c>
      <c r="Z84" s="117">
        <f>SUM($B$83:Z83)</f>
        <v>-38947215.752191164</v>
      </c>
      <c r="AA84" s="117">
        <f>SUM($B$83:AA83)</f>
        <v>-42676738.648777604</v>
      </c>
      <c r="AB84" s="117">
        <f>SUM($B$83:AB83)</f>
        <v>-46559171.984124087</v>
      </c>
      <c r="AC84" s="117">
        <f>SUM($B$83:AC83)</f>
        <v>-50600785.086219773</v>
      </c>
      <c r="AD84" s="117">
        <f>SUM($B$83:AD83)</f>
        <v>-54808104.325501382</v>
      </c>
      <c r="AE84" s="117">
        <f>SUM($B$83:AE83)</f>
        <v>-59187923.65359354</v>
      </c>
      <c r="AF84" s="117">
        <f>SUM($B$83:AF83)</f>
        <v>-63747315.574137472</v>
      </c>
      <c r="AG84" s="117">
        <f>SUM($B$83:AG83)</f>
        <v>-68493642.563423708</v>
      </c>
    </row>
    <row r="85" spans="1:33" s="82" customFormat="1" x14ac:dyDescent="0.2">
      <c r="A85" s="125" t="s">
        <v>320</v>
      </c>
      <c r="B85" s="126">
        <f>1/POWER((1+$B$44),B73)</f>
        <v>0.93777936065805434</v>
      </c>
      <c r="C85" s="126">
        <f t="shared" ref="C85:AF85" si="28">1/POWER((1+$B$44),C73)</f>
        <v>0.82471142437609202</v>
      </c>
      <c r="D85" s="126">
        <f t="shared" si="28"/>
        <v>0.7252760745546496</v>
      </c>
      <c r="E85" s="126">
        <f t="shared" si="28"/>
        <v>0.63782963200655141</v>
      </c>
      <c r="F85" s="126">
        <f t="shared" si="28"/>
        <v>0.56092659573173109</v>
      </c>
      <c r="G85" s="126">
        <f t="shared" si="28"/>
        <v>0.49329574859883135</v>
      </c>
      <c r="H85" s="126">
        <f t="shared" si="28"/>
        <v>0.43381914396168442</v>
      </c>
      <c r="I85" s="126">
        <f t="shared" si="28"/>
        <v>0.38151362585672716</v>
      </c>
      <c r="J85" s="126">
        <f t="shared" si="28"/>
        <v>0.33551457730782436</v>
      </c>
      <c r="K85" s="126">
        <f t="shared" si="28"/>
        <v>0.29506162809587938</v>
      </c>
      <c r="L85" s="126">
        <f t="shared" si="28"/>
        <v>0.25948608574081378</v>
      </c>
      <c r="M85" s="126">
        <f t="shared" si="28"/>
        <v>0.2281998819284265</v>
      </c>
      <c r="N85" s="126">
        <f t="shared" si="28"/>
        <v>0.20068585166513633</v>
      </c>
      <c r="O85" s="126">
        <f t="shared" si="28"/>
        <v>0.17648918447378092</v>
      </c>
      <c r="P85" s="126">
        <f t="shared" si="28"/>
        <v>0.15520990631763337</v>
      </c>
      <c r="Q85" s="126">
        <f t="shared" si="28"/>
        <v>0.13649626797786774</v>
      </c>
      <c r="R85" s="126">
        <f t="shared" si="28"/>
        <v>0.12003893059349906</v>
      </c>
      <c r="S85" s="126">
        <f t="shared" si="28"/>
        <v>0.10556585225002113</v>
      </c>
      <c r="T85" s="126">
        <f t="shared" si="28"/>
        <v>9.2837791091391383E-2</v>
      </c>
      <c r="U85" s="126">
        <f t="shared" si="28"/>
        <v>8.1644350621221856E-2</v>
      </c>
      <c r="V85" s="126">
        <f t="shared" si="28"/>
        <v>7.1800501821494903E-2</v>
      </c>
      <c r="W85" s="126">
        <f t="shared" si="28"/>
        <v>6.314352459897539E-2</v>
      </c>
      <c r="X85" s="126">
        <f t="shared" si="28"/>
        <v>5.5530318001033675E-2</v>
      </c>
      <c r="Y85" s="126">
        <f t="shared" si="28"/>
        <v>4.8835034738399147E-2</v>
      </c>
      <c r="Z85" s="126">
        <f t="shared" si="28"/>
        <v>4.2947000913199494E-2</v>
      </c>
      <c r="AA85" s="126">
        <f t="shared" si="28"/>
        <v>3.7768886565121354E-2</v>
      </c>
      <c r="AB85" s="126">
        <f t="shared" si="28"/>
        <v>3.3215096794583898E-2</v>
      </c>
      <c r="AC85" s="126">
        <f t="shared" si="28"/>
        <v>2.9210356867983386E-2</v>
      </c>
      <c r="AD85" s="126">
        <f t="shared" si="28"/>
        <v>2.5688467916615415E-2</v>
      </c>
      <c r="AE85" s="126">
        <f t="shared" si="28"/>
        <v>2.2591212660817352E-2</v>
      </c>
      <c r="AF85" s="126">
        <f t="shared" si="28"/>
        <v>1.9867393070809383E-2</v>
      </c>
      <c r="AG85" s="126">
        <f>1/POWER((1+$B$44),AG73)</f>
        <v>1.7471984056643557E-2</v>
      </c>
    </row>
    <row r="86" spans="1:33" s="82" customFormat="1" ht="14.25" x14ac:dyDescent="0.2">
      <c r="A86" s="116" t="s">
        <v>321</v>
      </c>
      <c r="B86" s="117">
        <f>B83*B85</f>
        <v>86944620.886501238</v>
      </c>
      <c r="C86" s="117">
        <f>C83*C85</f>
        <v>-220701.70878776824</v>
      </c>
      <c r="D86" s="117">
        <f t="shared" ref="D86:AF86" si="29">D83*D85</f>
        <v>-76682922.987856299</v>
      </c>
      <c r="E86" s="117">
        <f t="shared" si="29"/>
        <v>-295902.86187151022</v>
      </c>
      <c r="F86" s="117">
        <f t="shared" si="29"/>
        <v>1436147.5466193373</v>
      </c>
      <c r="G86" s="117">
        <f t="shared" si="29"/>
        <v>-279732.17074707366</v>
      </c>
      <c r="H86" s="117">
        <f t="shared" si="29"/>
        <v>-269763.52088207309</v>
      </c>
      <c r="I86" s="117">
        <f t="shared" si="29"/>
        <v>-258988.87184512932</v>
      </c>
      <c r="J86" s="117">
        <f t="shared" si="29"/>
        <v>-247675.0984986363</v>
      </c>
      <c r="K86" s="117">
        <f t="shared" si="29"/>
        <v>-236042.55710921463</v>
      </c>
      <c r="L86" s="117">
        <f t="shared" si="29"/>
        <v>-224271.90613772869</v>
      </c>
      <c r="M86" s="117">
        <f t="shared" si="29"/>
        <v>-212510.00221336086</v>
      </c>
      <c r="N86" s="117">
        <f t="shared" si="29"/>
        <v>-200874.99145371848</v>
      </c>
      <c r="O86" s="117">
        <f t="shared" si="29"/>
        <v>-189460.7010734092</v>
      </c>
      <c r="P86" s="117">
        <f t="shared" si="29"/>
        <v>-178340.422900818</v>
      </c>
      <c r="Q86" s="117">
        <f t="shared" si="29"/>
        <v>-167570.16876305375</v>
      </c>
      <c r="R86" s="117">
        <f t="shared" si="29"/>
        <v>-157191.46749688566</v>
      </c>
      <c r="S86" s="117">
        <f t="shared" si="29"/>
        <v>-147233.76441887981</v>
      </c>
      <c r="T86" s="117">
        <f t="shared" si="29"/>
        <v>-137716.47628279761</v>
      </c>
      <c r="U86" s="117">
        <f t="shared" si="29"/>
        <v>-128650.74792799489</v>
      </c>
      <c r="V86" s="117">
        <f t="shared" si="29"/>
        <v>-120040.95085745797</v>
      </c>
      <c r="W86" s="117">
        <f t="shared" si="29"/>
        <v>-111885.95877153972</v>
      </c>
      <c r="X86" s="117">
        <f t="shared" si="29"/>
        <v>-104180.23052987884</v>
      </c>
      <c r="Y86" s="117">
        <f t="shared" si="29"/>
        <v>-168067.33735523067</v>
      </c>
      <c r="Z86" s="117">
        <f t="shared" si="29"/>
        <v>-153863.4229063364</v>
      </c>
      <c r="AA86" s="117">
        <f t="shared" si="29"/>
        <v>-140859.92722319596</v>
      </c>
      <c r="AB86" s="117">
        <f t="shared" si="29"/>
        <v>-128955.39903205256</v>
      </c>
      <c r="AC86" s="117">
        <f t="shared" si="29"/>
        <v>-118056.96103453236</v>
      </c>
      <c r="AD86" s="117">
        <f t="shared" si="29"/>
        <v>-108079.58529324438</v>
      </c>
      <c r="AE86" s="117">
        <f t="shared" si="29"/>
        <v>-98945.429856888019</v>
      </c>
      <c r="AF86" s="117">
        <f t="shared" si="29"/>
        <v>-90583.231449318831</v>
      </c>
      <c r="AG86" s="117">
        <f>AG83*AG85</f>
        <v>-82927.749484426109</v>
      </c>
    </row>
    <row r="87" spans="1:33" s="82" customFormat="1" ht="14.25" x14ac:dyDescent="0.2">
      <c r="A87" s="116" t="s">
        <v>322</v>
      </c>
      <c r="B87" s="117">
        <f>SUM($B$86:B86)</f>
        <v>86944620.886501238</v>
      </c>
      <c r="C87" s="117">
        <f>SUM($B$86:C86)</f>
        <v>86723919.177713469</v>
      </c>
      <c r="D87" s="117">
        <f>SUM($B$86:D86)</f>
        <v>10040996.18985717</v>
      </c>
      <c r="E87" s="117">
        <f>SUM($B$86:E86)</f>
        <v>9745093.3279856592</v>
      </c>
      <c r="F87" s="117">
        <f>SUM($B$86:F86)</f>
        <v>11181240.874604996</v>
      </c>
      <c r="G87" s="117">
        <f>SUM($B$86:G86)</f>
        <v>10901508.703857923</v>
      </c>
      <c r="H87" s="117">
        <f>SUM($B$86:H86)</f>
        <v>10631745.182975849</v>
      </c>
      <c r="I87" s="117">
        <f>SUM($B$86:I86)</f>
        <v>10372756.311130719</v>
      </c>
      <c r="J87" s="117">
        <f>SUM($B$86:J86)</f>
        <v>10125081.212632082</v>
      </c>
      <c r="K87" s="117">
        <f>SUM($B$86:K86)</f>
        <v>9889038.655522868</v>
      </c>
      <c r="L87" s="117">
        <f>SUM($B$86:L86)</f>
        <v>9664766.749385139</v>
      </c>
      <c r="M87" s="117">
        <f>SUM($B$86:M86)</f>
        <v>9452256.7471717782</v>
      </c>
      <c r="N87" s="117">
        <f>SUM($B$86:N86)</f>
        <v>9251381.7557180598</v>
      </c>
      <c r="O87" s="117">
        <f>SUM($B$86:O86)</f>
        <v>9061921.0546446498</v>
      </c>
      <c r="P87" s="117">
        <f>SUM($B$86:P86)</f>
        <v>8883580.6317438316</v>
      </c>
      <c r="Q87" s="117">
        <f>SUM($B$86:Q86)</f>
        <v>8716010.462980777</v>
      </c>
      <c r="R87" s="117">
        <f>SUM($B$86:R86)</f>
        <v>8558818.995483892</v>
      </c>
      <c r="S87" s="117">
        <f>SUM($B$86:S86)</f>
        <v>8411585.2310650125</v>
      </c>
      <c r="T87" s="117">
        <f>SUM($B$86:T86)</f>
        <v>8273868.7547822148</v>
      </c>
      <c r="U87" s="117">
        <f>SUM($B$86:U86)</f>
        <v>8145218.0068542203</v>
      </c>
      <c r="V87" s="117">
        <f>SUM($B$86:V86)</f>
        <v>8025177.0559967626</v>
      </c>
      <c r="W87" s="117">
        <f>SUM($B$86:W86)</f>
        <v>7913291.0972252227</v>
      </c>
      <c r="X87" s="117">
        <f>SUM($B$86:X86)</f>
        <v>7809110.8666953435</v>
      </c>
      <c r="Y87" s="117">
        <f>SUM($B$86:Y86)</f>
        <v>7641043.5293401126</v>
      </c>
      <c r="Z87" s="117">
        <f>SUM($B$86:Z86)</f>
        <v>7487180.1064337762</v>
      </c>
      <c r="AA87" s="117">
        <f>SUM($B$86:AA86)</f>
        <v>7346320.17921058</v>
      </c>
      <c r="AB87" s="117">
        <f>SUM($B$86:AB86)</f>
        <v>7217364.7801785273</v>
      </c>
      <c r="AC87" s="117">
        <f>SUM($B$86:AC86)</f>
        <v>7099307.8191439947</v>
      </c>
      <c r="AD87" s="117">
        <f>SUM($B$86:AD86)</f>
        <v>6991228.2338507501</v>
      </c>
      <c r="AE87" s="117">
        <f>SUM($B$86:AE86)</f>
        <v>6892282.8039938621</v>
      </c>
      <c r="AF87" s="117">
        <f>SUM($B$86:AF86)</f>
        <v>6801699.5725445431</v>
      </c>
      <c r="AG87" s="117">
        <f>SUM($B$86:AG86)</f>
        <v>6718771.8230601167</v>
      </c>
    </row>
    <row r="88" spans="1:33" s="82" customFormat="1" ht="14.25" x14ac:dyDescent="0.2">
      <c r="A88" s="116" t="s">
        <v>323</v>
      </c>
      <c r="B88" s="127">
        <f>IF((ISERR(IRR($B$83:B83))),0,IF(IRR($B$83:B83)&lt;0,0,IRR($B$83:B83)))</f>
        <v>0</v>
      </c>
      <c r="C88" s="127">
        <f>IF((ISERR(IRR($B$83:C83))),0,IF(IRR($B$83:C83)&lt;0,0,IRR($B$83:C83)))</f>
        <v>0</v>
      </c>
      <c r="D88" s="127">
        <f>IF((ISERR(IRR($B$83:D83))),0,IF(IRR($B$83:D83)&lt;0,0,IRR($B$83:D83)))</f>
        <v>6.9334463303265981E-2</v>
      </c>
      <c r="E88" s="127">
        <f>IF((ISERR(IRR($B$83:E83))),0,IF(IRR($B$83:E83)&lt;0,0,IRR($B$83:E83)))</f>
        <v>7.1518710176181832E-2</v>
      </c>
      <c r="F88" s="127">
        <f>IF((ISERR(IRR($B$83:F83))),0,IF(IRR($B$83:F83)&lt;0,0,IRR($B$83:F83)))</f>
        <v>5.9996268616711257E-2</v>
      </c>
      <c r="G88" s="127">
        <f>IF((ISERR(IRR($B$83:G83))),0,IF(IRR($B$83:G83)&lt;0,0,IRR($B$83:G83)))</f>
        <v>6.2450777864108797E-2</v>
      </c>
      <c r="H88" s="127">
        <f>IF((ISERR(IRR($B$83:H83))),0,IF(IRR($B$83:H83)&lt;0,0,IRR($B$83:H83)))</f>
        <v>6.4937128525994758E-2</v>
      </c>
      <c r="I88" s="127">
        <f>IF((ISERR(IRR($B$83:I83))),0,IF(IRR($B$83:I83)&lt;0,0,IRR($B$83:I83)))</f>
        <v>6.7427110165453552E-2</v>
      </c>
      <c r="J88" s="127">
        <f>IF((ISERR(IRR($B$83:J83))),0,IF(IRR($B$83:J83)&lt;0,0,IRR($B$83:J83)))</f>
        <v>6.9894569772483983E-2</v>
      </c>
      <c r="K88" s="127">
        <f>IF((ISERR(IRR($B$83:K83))),0,IF(IRR($B$83:K83)&lt;0,0,IRR($B$83:K83)))</f>
        <v>7.2316301082705925E-2</v>
      </c>
      <c r="L88" s="127">
        <f>IF((ISERR(IRR($B$83:L83))),0,IF(IRR($B$83:L83)&lt;0,0,IRR($B$83:L83)))</f>
        <v>7.4672630352322633E-2</v>
      </c>
      <c r="M88" s="127">
        <f>IF((ISERR(IRR($B$83:M83))),0,IF(IRR($B$83:M83)&lt;0,0,IRR($B$83:M83)))</f>
        <v>7.6947687500117601E-2</v>
      </c>
      <c r="N88" s="127">
        <f>IF((ISERR(IRR($B$83:N83))),0,IF(IRR($B$83:N83)&lt;0,0,IRR($B$83:N83)))</f>
        <v>7.9129396462882973E-2</v>
      </c>
      <c r="O88" s="127">
        <f>IF((ISERR(IRR($B$83:O83))),0,IF(IRR($B$83:O83)&lt;0,0,IRR($B$83:O83)))</f>
        <v>8.1209246404972957E-2</v>
      </c>
      <c r="P88" s="127">
        <f>IF((ISERR(IRR($B$83:P83))),0,IF(IRR($B$83:P83)&lt;0,0,IRR($B$83:P83)))</f>
        <v>8.3181915405582396E-2</v>
      </c>
      <c r="Q88" s="127">
        <f>IF((ISERR(IRR($B$83:Q83))),0,IF(IRR($B$83:Q83)&lt;0,0,IRR($B$83:Q83)))</f>
        <v>8.5044814316394879E-2</v>
      </c>
      <c r="R88" s="127">
        <f>IF((ISERR(IRR($B$83:R83))),0,IF(IRR($B$83:R83)&lt;0,0,IRR($B$83:R83)))</f>
        <v>8.6797606279120476E-2</v>
      </c>
      <c r="S88" s="127">
        <f>IF((ISERR(IRR($B$83:S83))),0,IF(IRR($B$83:S83)&lt;0,0,IRR($B$83:S83)))</f>
        <v>8.8441742106395438E-2</v>
      </c>
      <c r="T88" s="127">
        <f>IF((ISERR(IRR($B$83:T83))),0,IF(IRR($B$83:T83)&lt;0,0,IRR($B$83:T83)))</f>
        <v>8.9980037015420455E-2</v>
      </c>
      <c r="U88" s="127">
        <f>IF((ISERR(IRR($B$83:U83))),0,IF(IRR($B$83:U83)&lt;0,0,IRR($B$83:U83)))</f>
        <v>9.1416302033736407E-2</v>
      </c>
      <c r="V88" s="127">
        <f>IF((ISERR(IRR($B$83:V83))),0,IF(IRR($B$83:V83)&lt;0,0,IRR($B$83:V83)))</f>
        <v>9.2755034421448501E-2</v>
      </c>
      <c r="W88" s="127">
        <f>IF((ISERR(IRR($B$83:W83))),0,IF(IRR($B$83:W83)&lt;0,0,IRR($B$83:W83)))</f>
        <v>9.4001165504771222E-2</v>
      </c>
      <c r="X88" s="127">
        <f>IF((ISERR(IRR($B$83:X83))),0,IF(IRR($B$83:X83)&lt;0,0,IRR($B$83:X83)))</f>
        <v>9.515986083405048E-2</v>
      </c>
      <c r="Y88" s="127">
        <f>IF((ISERR(IRR($B$83:Y83))),0,IF(IRR($B$83:Y83)&lt;0,0,IRR($B$83:Y83)))</f>
        <v>9.7001380831088113E-2</v>
      </c>
      <c r="Z88" s="127">
        <f>IF((ISERR(IRR($B$83:Z83))),0,IF(IRR($B$83:Z83)&lt;0,0,IRR($B$83:Z83)))</f>
        <v>9.8642702231630297E-2</v>
      </c>
      <c r="AA88" s="127">
        <f>IF((ISERR(IRR($B$83:AA83))),0,IF(IRR($B$83:AA83)&lt;0,0,IRR($B$83:AA83)))</f>
        <v>0.10011034641123739</v>
      </c>
      <c r="AB88" s="127">
        <f>IF((ISERR(IRR($B$83:AB83))),0,IF(IRR($B$83:AB83)&lt;0,0,IRR($B$83:AB83)))</f>
        <v>0.10142651011833403</v>
      </c>
      <c r="AC88" s="127">
        <f>IF((ISERR(IRR($B$83:AC83))),0,IF(IRR($B$83:AC83)&lt;0,0,IRR($B$83:AC83)))</f>
        <v>0.10260992805320934</v>
      </c>
      <c r="AD88" s="127">
        <f>IF((ISERR(IRR($B$83:AD83))),0,IF(IRR($B$83:AD83)&lt;0,0,IRR($B$83:AD83)))</f>
        <v>0.10367652829850749</v>
      </c>
      <c r="AE88" s="127">
        <f>IF((ISERR(IRR($B$83:AE83))),0,IF(IRR($B$83:AE83)&lt;0,0,IRR($B$83:AE83)))</f>
        <v>0.10463993918837589</v>
      </c>
      <c r="AF88" s="127">
        <f>IF((ISERR(IRR($B$83:AF83))),0,IF(IRR($B$83:AF83)&lt;0,0,IRR($B$83:AF83)))</f>
        <v>0.10551188718336291</v>
      </c>
      <c r="AG88" s="127">
        <f>IF((ISERR(IRR($B$83:AG83))),0,IF(IRR($B$83:AG83)&lt;0,0,IRR($B$83:AG83)))</f>
        <v>0.10630251320814388</v>
      </c>
    </row>
    <row r="89" spans="1:33" s="82" customFormat="1" ht="14.25" x14ac:dyDescent="0.2">
      <c r="A89" s="116" t="s">
        <v>324</v>
      </c>
      <c r="B89" s="128">
        <f>IF(AND(B84&gt;0,A84&lt;0),(B74-(B84/(B84-A84))),0)</f>
        <v>0</v>
      </c>
      <c r="C89" s="128">
        <f>IF(AND(C84&gt;0,B84&lt;0),(C74-(C84/(C84-B84))),0)</f>
        <v>0</v>
      </c>
      <c r="D89" s="128">
        <f t="shared" ref="D89:AG89" si="30">IF(AND(D84&gt;0,C84&lt;0),(D74-(D84/(D84-C84))),0)</f>
        <v>0</v>
      </c>
      <c r="E89" s="128">
        <f t="shared" si="30"/>
        <v>0</v>
      </c>
      <c r="F89" s="128">
        <f t="shared" si="30"/>
        <v>0</v>
      </c>
      <c r="G89" s="128">
        <f t="shared" si="30"/>
        <v>0</v>
      </c>
      <c r="H89" s="128">
        <f>IF(AND(H84&gt;0,G84&lt;0),(H74-(H84/(H84-G84))),0)</f>
        <v>0</v>
      </c>
      <c r="I89" s="128">
        <f t="shared" si="30"/>
        <v>0</v>
      </c>
      <c r="J89" s="128">
        <f t="shared" si="30"/>
        <v>0</v>
      </c>
      <c r="K89" s="128">
        <f t="shared" si="30"/>
        <v>0</v>
      </c>
      <c r="L89" s="128">
        <f t="shared" si="30"/>
        <v>0</v>
      </c>
      <c r="M89" s="128">
        <f t="shared" si="30"/>
        <v>0</v>
      </c>
      <c r="N89" s="128">
        <f t="shared" si="30"/>
        <v>0</v>
      </c>
      <c r="O89" s="128">
        <f t="shared" si="30"/>
        <v>0</v>
      </c>
      <c r="P89" s="128">
        <f t="shared" si="30"/>
        <v>0</v>
      </c>
      <c r="Q89" s="128">
        <f t="shared" si="30"/>
        <v>0</v>
      </c>
      <c r="R89" s="128">
        <f t="shared" si="30"/>
        <v>0</v>
      </c>
      <c r="S89" s="128">
        <f t="shared" si="30"/>
        <v>0</v>
      </c>
      <c r="T89" s="128">
        <f t="shared" si="30"/>
        <v>0</v>
      </c>
      <c r="U89" s="128">
        <f t="shared" si="30"/>
        <v>0</v>
      </c>
      <c r="V89" s="128">
        <f t="shared" si="30"/>
        <v>0</v>
      </c>
      <c r="W89" s="128">
        <f t="shared" si="30"/>
        <v>0</v>
      </c>
      <c r="X89" s="128">
        <f t="shared" si="30"/>
        <v>0</v>
      </c>
      <c r="Y89" s="128">
        <f t="shared" si="30"/>
        <v>0</v>
      </c>
      <c r="Z89" s="128">
        <f t="shared" si="30"/>
        <v>0</v>
      </c>
      <c r="AA89" s="128">
        <f t="shared" si="30"/>
        <v>0</v>
      </c>
      <c r="AB89" s="128">
        <f t="shared" si="30"/>
        <v>0</v>
      </c>
      <c r="AC89" s="128">
        <f t="shared" si="30"/>
        <v>0</v>
      </c>
      <c r="AD89" s="128">
        <f t="shared" si="30"/>
        <v>0</v>
      </c>
      <c r="AE89" s="128">
        <f t="shared" si="30"/>
        <v>0</v>
      </c>
      <c r="AF89" s="128">
        <f t="shared" si="30"/>
        <v>0</v>
      </c>
      <c r="AG89" s="128">
        <f t="shared" si="30"/>
        <v>0</v>
      </c>
    </row>
    <row r="90" spans="1:33" s="82" customFormat="1" ht="14.25" x14ac:dyDescent="0.2">
      <c r="A90" s="129" t="s">
        <v>325</v>
      </c>
      <c r="B90" s="130">
        <f t="shared" ref="B90:AG90" si="31">IF(AND(B87&gt;0,A87&lt;0),(B74-(B87/(B87-A87))),0)</f>
        <v>0</v>
      </c>
      <c r="C90" s="130">
        <f t="shared" si="31"/>
        <v>0</v>
      </c>
      <c r="D90" s="130">
        <f t="shared" si="31"/>
        <v>0</v>
      </c>
      <c r="E90" s="130">
        <f>IF(AND(E87&gt;0,D87&lt;0),(E74-(E87/(E87-D87))),0)</f>
        <v>0</v>
      </c>
      <c r="F90" s="130">
        <f t="shared" si="31"/>
        <v>0</v>
      </c>
      <c r="G90" s="130">
        <f t="shared" si="31"/>
        <v>0</v>
      </c>
      <c r="H90" s="130">
        <f t="shared" si="31"/>
        <v>0</v>
      </c>
      <c r="I90" s="130">
        <f t="shared" si="31"/>
        <v>0</v>
      </c>
      <c r="J90" s="130">
        <f t="shared" si="31"/>
        <v>0</v>
      </c>
      <c r="K90" s="130">
        <f t="shared" si="31"/>
        <v>0</v>
      </c>
      <c r="L90" s="130">
        <f t="shared" si="31"/>
        <v>0</v>
      </c>
      <c r="M90" s="130">
        <f t="shared" si="31"/>
        <v>0</v>
      </c>
      <c r="N90" s="130">
        <f t="shared" si="31"/>
        <v>0</v>
      </c>
      <c r="O90" s="130">
        <f t="shared" si="31"/>
        <v>0</v>
      </c>
      <c r="P90" s="130">
        <f t="shared" si="31"/>
        <v>0</v>
      </c>
      <c r="Q90" s="130">
        <f t="shared" si="31"/>
        <v>0</v>
      </c>
      <c r="R90" s="130">
        <f t="shared" si="31"/>
        <v>0</v>
      </c>
      <c r="S90" s="130">
        <f t="shared" si="31"/>
        <v>0</v>
      </c>
      <c r="T90" s="130">
        <f t="shared" si="31"/>
        <v>0</v>
      </c>
      <c r="U90" s="130">
        <f t="shared" si="31"/>
        <v>0</v>
      </c>
      <c r="V90" s="130">
        <f t="shared" si="31"/>
        <v>0</v>
      </c>
      <c r="W90" s="130">
        <f t="shared" si="31"/>
        <v>0</v>
      </c>
      <c r="X90" s="130">
        <f t="shared" si="31"/>
        <v>0</v>
      </c>
      <c r="Y90" s="130">
        <f t="shared" si="31"/>
        <v>0</v>
      </c>
      <c r="Z90" s="130">
        <f t="shared" si="31"/>
        <v>0</v>
      </c>
      <c r="AA90" s="130">
        <f t="shared" si="31"/>
        <v>0</v>
      </c>
      <c r="AB90" s="130">
        <f t="shared" si="31"/>
        <v>0</v>
      </c>
      <c r="AC90" s="130">
        <f t="shared" si="31"/>
        <v>0</v>
      </c>
      <c r="AD90" s="130">
        <f t="shared" si="31"/>
        <v>0</v>
      </c>
      <c r="AE90" s="130">
        <f t="shared" si="31"/>
        <v>0</v>
      </c>
      <c r="AF90" s="130">
        <f t="shared" si="31"/>
        <v>0</v>
      </c>
      <c r="AG90" s="130">
        <f t="shared" si="31"/>
        <v>0</v>
      </c>
    </row>
    <row r="91" spans="1:33" s="82" customFormat="1" x14ac:dyDescent="0.2">
      <c r="A91" s="77"/>
      <c r="B91" s="131">
        <v>2023</v>
      </c>
      <c r="C91" s="131">
        <f>B91+1</f>
        <v>2024</v>
      </c>
      <c r="D91" s="131">
        <f t="shared" ref="D91:AG91" si="32">C91+1</f>
        <v>2025</v>
      </c>
      <c r="E91" s="131">
        <f t="shared" si="32"/>
        <v>2026</v>
      </c>
      <c r="F91" s="131">
        <f t="shared" si="32"/>
        <v>2027</v>
      </c>
      <c r="G91" s="131">
        <f t="shared" si="32"/>
        <v>2028</v>
      </c>
      <c r="H91" s="131">
        <f t="shared" si="32"/>
        <v>2029</v>
      </c>
      <c r="I91" s="131">
        <f t="shared" si="32"/>
        <v>2030</v>
      </c>
      <c r="J91" s="131">
        <f t="shared" si="32"/>
        <v>2031</v>
      </c>
      <c r="K91" s="131">
        <f t="shared" si="32"/>
        <v>2032</v>
      </c>
      <c r="L91" s="131">
        <f t="shared" si="32"/>
        <v>2033</v>
      </c>
      <c r="M91" s="131">
        <f t="shared" si="32"/>
        <v>2034</v>
      </c>
      <c r="N91" s="131">
        <f t="shared" si="32"/>
        <v>2035</v>
      </c>
      <c r="O91" s="131">
        <f t="shared" si="32"/>
        <v>2036</v>
      </c>
      <c r="P91" s="131">
        <f t="shared" si="32"/>
        <v>2037</v>
      </c>
      <c r="Q91" s="131">
        <f t="shared" si="32"/>
        <v>2038</v>
      </c>
      <c r="R91" s="131">
        <f t="shared" si="32"/>
        <v>2039</v>
      </c>
      <c r="S91" s="131">
        <f t="shared" si="32"/>
        <v>2040</v>
      </c>
      <c r="T91" s="131">
        <f t="shared" si="32"/>
        <v>2041</v>
      </c>
      <c r="U91" s="131">
        <f t="shared" si="32"/>
        <v>2042</v>
      </c>
      <c r="V91" s="131">
        <f t="shared" si="32"/>
        <v>2043</v>
      </c>
      <c r="W91" s="131">
        <f t="shared" si="32"/>
        <v>2044</v>
      </c>
      <c r="X91" s="131">
        <f t="shared" si="32"/>
        <v>2045</v>
      </c>
      <c r="Y91" s="131">
        <f t="shared" si="32"/>
        <v>2046</v>
      </c>
      <c r="Z91" s="131">
        <f t="shared" si="32"/>
        <v>2047</v>
      </c>
      <c r="AA91" s="131">
        <f t="shared" si="32"/>
        <v>2048</v>
      </c>
      <c r="AB91" s="131">
        <f t="shared" si="32"/>
        <v>2049</v>
      </c>
      <c r="AC91" s="131">
        <f t="shared" si="32"/>
        <v>2050</v>
      </c>
      <c r="AD91" s="131">
        <f t="shared" si="32"/>
        <v>2051</v>
      </c>
      <c r="AE91" s="131">
        <f t="shared" si="32"/>
        <v>2052</v>
      </c>
      <c r="AF91" s="131">
        <f t="shared" si="32"/>
        <v>2053</v>
      </c>
      <c r="AG91" s="131">
        <f t="shared" si="32"/>
        <v>2054</v>
      </c>
    </row>
    <row r="92" spans="1:33" s="82" customFormat="1" x14ac:dyDescent="0.2">
      <c r="A92" s="77"/>
      <c r="B92" s="131"/>
      <c r="C92" s="131"/>
      <c r="D92" s="131"/>
      <c r="E92" s="131"/>
      <c r="F92" s="131"/>
      <c r="G92" s="131"/>
      <c r="H92" s="131"/>
      <c r="I92" s="131"/>
      <c r="J92" s="131"/>
      <c r="K92" s="131"/>
      <c r="L92" s="131"/>
      <c r="M92" s="131">
        <v>10</v>
      </c>
      <c r="N92" s="131"/>
      <c r="O92" s="131"/>
      <c r="P92" s="131"/>
      <c r="Q92" s="131"/>
      <c r="R92" s="131"/>
      <c r="S92" s="131"/>
      <c r="T92" s="131"/>
      <c r="U92" s="131"/>
      <c r="V92" s="131"/>
      <c r="W92" s="131"/>
      <c r="X92" s="131"/>
      <c r="Y92" s="131"/>
      <c r="Z92" s="131"/>
      <c r="AA92" s="131"/>
      <c r="AB92" s="131"/>
      <c r="AC92" s="131"/>
      <c r="AD92" s="131"/>
      <c r="AE92" s="131"/>
      <c r="AF92" s="131"/>
      <c r="AG92" s="131">
        <v>30</v>
      </c>
    </row>
    <row r="93" spans="1:33" s="82" customFormat="1" x14ac:dyDescent="0.2">
      <c r="A93" s="361" t="s">
        <v>326</v>
      </c>
      <c r="B93" s="361"/>
      <c r="C93" s="361"/>
      <c r="D93" s="361"/>
      <c r="E93" s="361"/>
      <c r="F93" s="361"/>
      <c r="G93" s="361"/>
      <c r="H93" s="361"/>
      <c r="I93" s="361"/>
      <c r="J93" s="361"/>
      <c r="K93" s="361"/>
      <c r="L93" s="361"/>
      <c r="M93" s="361"/>
      <c r="N93" s="361"/>
      <c r="O93" s="361"/>
      <c r="P93" s="361"/>
      <c r="Q93" s="361"/>
      <c r="R93" s="361"/>
      <c r="S93" s="361"/>
      <c r="T93" s="361"/>
      <c r="U93" s="361"/>
      <c r="V93" s="361"/>
      <c r="W93" s="361"/>
      <c r="X93" s="361"/>
      <c r="Y93" s="361"/>
      <c r="Z93" s="361"/>
      <c r="AA93" s="361"/>
      <c r="AB93" s="361"/>
      <c r="AC93" s="361"/>
    </row>
    <row r="94" spans="1:33" s="82" customFormat="1" ht="63.6" customHeight="1" x14ac:dyDescent="0.2">
      <c r="A94" s="362" t="s">
        <v>327</v>
      </c>
      <c r="B94" s="362"/>
      <c r="C94" s="362"/>
      <c r="D94" s="362"/>
      <c r="E94" s="362"/>
      <c r="F94" s="362"/>
      <c r="G94" s="362"/>
      <c r="H94" s="362"/>
      <c r="I94" s="362"/>
      <c r="J94" s="77"/>
      <c r="K94" s="77"/>
      <c r="L94" s="77"/>
      <c r="M94" s="77"/>
      <c r="N94" s="77"/>
      <c r="O94" s="77"/>
      <c r="P94" s="77"/>
      <c r="Q94" s="77"/>
      <c r="R94" s="77"/>
      <c r="S94" s="77"/>
      <c r="T94" s="77"/>
      <c r="U94" s="77"/>
      <c r="V94" s="77"/>
      <c r="W94" s="77"/>
      <c r="X94" s="77"/>
      <c r="Y94" s="77"/>
      <c r="Z94" s="77"/>
      <c r="AA94" s="77"/>
      <c r="AB94" s="77"/>
      <c r="AC94" s="77"/>
    </row>
    <row r="95" spans="1:33" s="82" customFormat="1" x14ac:dyDescent="0.2">
      <c r="A95" s="77"/>
      <c r="B95" s="77"/>
      <c r="C95" s="132"/>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row>
    <row r="99" spans="1:45" s="133" customFormat="1" ht="12.75" x14ac:dyDescent="0.2">
      <c r="A99" s="134"/>
      <c r="B99" s="76"/>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c r="AH99" s="76"/>
      <c r="AI99" s="76"/>
      <c r="AJ99" s="76"/>
      <c r="AK99" s="76"/>
      <c r="AL99" s="76"/>
      <c r="AM99" s="76"/>
      <c r="AN99" s="76"/>
      <c r="AO99" s="76"/>
      <c r="AP99" s="76"/>
      <c r="AQ99" s="76"/>
      <c r="AR99" s="76"/>
      <c r="AS99" s="76"/>
    </row>
    <row r="100" spans="1:45" s="133" customFormat="1" ht="12.75" x14ac:dyDescent="0.2">
      <c r="A100" s="135"/>
      <c r="B100" s="136">
        <v>2023</v>
      </c>
      <c r="C100" s="136">
        <v>2024</v>
      </c>
      <c r="D100" s="137">
        <f t="shared" ref="D100:AG100" si="33">C100+1</f>
        <v>2025</v>
      </c>
      <c r="E100" s="137">
        <f t="shared" si="33"/>
        <v>2026</v>
      </c>
      <c r="F100" s="137">
        <f t="shared" si="33"/>
        <v>2027</v>
      </c>
      <c r="G100" s="137">
        <f t="shared" si="33"/>
        <v>2028</v>
      </c>
      <c r="H100" s="137">
        <f t="shared" si="33"/>
        <v>2029</v>
      </c>
      <c r="I100" s="137">
        <f t="shared" si="33"/>
        <v>2030</v>
      </c>
      <c r="J100" s="137">
        <f t="shared" si="33"/>
        <v>2031</v>
      </c>
      <c r="K100" s="137">
        <f t="shared" si="33"/>
        <v>2032</v>
      </c>
      <c r="L100" s="137">
        <f t="shared" si="33"/>
        <v>2033</v>
      </c>
      <c r="M100" s="137">
        <f t="shared" si="33"/>
        <v>2034</v>
      </c>
      <c r="N100" s="137">
        <f t="shared" si="33"/>
        <v>2035</v>
      </c>
      <c r="O100" s="137">
        <f t="shared" si="33"/>
        <v>2036</v>
      </c>
      <c r="P100" s="137">
        <f t="shared" si="33"/>
        <v>2037</v>
      </c>
      <c r="Q100" s="137">
        <f t="shared" si="33"/>
        <v>2038</v>
      </c>
      <c r="R100" s="137">
        <f t="shared" si="33"/>
        <v>2039</v>
      </c>
      <c r="S100" s="137">
        <f t="shared" si="33"/>
        <v>2040</v>
      </c>
      <c r="T100" s="137">
        <f t="shared" si="33"/>
        <v>2041</v>
      </c>
      <c r="U100" s="137">
        <f t="shared" si="33"/>
        <v>2042</v>
      </c>
      <c r="V100" s="137">
        <f t="shared" si="33"/>
        <v>2043</v>
      </c>
      <c r="W100" s="137">
        <f t="shared" si="33"/>
        <v>2044</v>
      </c>
      <c r="X100" s="137">
        <f t="shared" si="33"/>
        <v>2045</v>
      </c>
      <c r="Y100" s="137">
        <f t="shared" si="33"/>
        <v>2046</v>
      </c>
      <c r="Z100" s="137">
        <f t="shared" si="33"/>
        <v>2047</v>
      </c>
      <c r="AA100" s="137">
        <f t="shared" si="33"/>
        <v>2048</v>
      </c>
      <c r="AB100" s="137">
        <f t="shared" si="33"/>
        <v>2049</v>
      </c>
      <c r="AC100" s="137">
        <f t="shared" si="33"/>
        <v>2050</v>
      </c>
      <c r="AD100" s="137">
        <f t="shared" si="33"/>
        <v>2051</v>
      </c>
      <c r="AE100" s="137">
        <f t="shared" si="33"/>
        <v>2052</v>
      </c>
      <c r="AF100" s="137">
        <f t="shared" si="33"/>
        <v>2053</v>
      </c>
      <c r="AG100" s="137">
        <f t="shared" si="33"/>
        <v>2054</v>
      </c>
    </row>
    <row r="101" spans="1:45" s="133" customFormat="1" ht="12.75" x14ac:dyDescent="0.2">
      <c r="A101" s="138" t="s">
        <v>328</v>
      </c>
      <c r="B101" s="139"/>
      <c r="C101" s="139">
        <f>C102*$B$104*$C$105*1000</f>
        <v>0</v>
      </c>
      <c r="D101" s="139">
        <f>D102*$B$104*$D$105</f>
        <v>0</v>
      </c>
      <c r="E101" s="139">
        <f>E102*$B$104*E105</f>
        <v>0</v>
      </c>
      <c r="F101" s="139">
        <f>F102*$B$104*F105</f>
        <v>0</v>
      </c>
      <c r="G101" s="139">
        <f>G102*$B$104*G105</f>
        <v>0</v>
      </c>
      <c r="H101" s="139">
        <f t="shared" ref="H101:AG101" si="34">H102*$B$104*H105</f>
        <v>0</v>
      </c>
      <c r="I101" s="139">
        <f t="shared" si="34"/>
        <v>0</v>
      </c>
      <c r="J101" s="139">
        <f t="shared" si="34"/>
        <v>0</v>
      </c>
      <c r="K101" s="139">
        <f t="shared" si="34"/>
        <v>0</v>
      </c>
      <c r="L101" s="139">
        <f t="shared" si="34"/>
        <v>0</v>
      </c>
      <c r="M101" s="139">
        <f t="shared" si="34"/>
        <v>0</v>
      </c>
      <c r="N101" s="139">
        <f t="shared" si="34"/>
        <v>0</v>
      </c>
      <c r="O101" s="139">
        <f t="shared" si="34"/>
        <v>0</v>
      </c>
      <c r="P101" s="139">
        <f t="shared" si="34"/>
        <v>0</v>
      </c>
      <c r="Q101" s="139">
        <f t="shared" si="34"/>
        <v>0</v>
      </c>
      <c r="R101" s="139">
        <f t="shared" si="34"/>
        <v>0</v>
      </c>
      <c r="S101" s="139">
        <f t="shared" si="34"/>
        <v>0</v>
      </c>
      <c r="T101" s="139">
        <f t="shared" si="34"/>
        <v>0</v>
      </c>
      <c r="U101" s="139">
        <f t="shared" si="34"/>
        <v>0</v>
      </c>
      <c r="V101" s="139">
        <f t="shared" si="34"/>
        <v>0</v>
      </c>
      <c r="W101" s="139">
        <f t="shared" si="34"/>
        <v>0</v>
      </c>
      <c r="X101" s="139">
        <f t="shared" si="34"/>
        <v>0</v>
      </c>
      <c r="Y101" s="139">
        <f t="shared" si="34"/>
        <v>0</v>
      </c>
      <c r="Z101" s="139">
        <f t="shared" si="34"/>
        <v>0</v>
      </c>
      <c r="AA101" s="139">
        <f t="shared" si="34"/>
        <v>0</v>
      </c>
      <c r="AB101" s="139">
        <f t="shared" si="34"/>
        <v>0</v>
      </c>
      <c r="AC101" s="139">
        <f t="shared" si="34"/>
        <v>0</v>
      </c>
      <c r="AD101" s="139">
        <f t="shared" si="34"/>
        <v>0</v>
      </c>
      <c r="AE101" s="139">
        <f t="shared" si="34"/>
        <v>0</v>
      </c>
      <c r="AF101" s="139">
        <f t="shared" si="34"/>
        <v>0</v>
      </c>
      <c r="AG101" s="139">
        <f t="shared" si="34"/>
        <v>0</v>
      </c>
    </row>
    <row r="102" spans="1:45" s="133" customFormat="1" ht="12.75" x14ac:dyDescent="0.2">
      <c r="A102" s="138" t="s">
        <v>329</v>
      </c>
      <c r="B102" s="137"/>
      <c r="C102" s="137">
        <f>B102+$I$113*C106</f>
        <v>0</v>
      </c>
      <c r="D102" s="137">
        <f>C102+$I$113*D106</f>
        <v>0</v>
      </c>
      <c r="E102" s="137">
        <f>D102+$I$113*E106</f>
        <v>0</v>
      </c>
      <c r="F102" s="137">
        <f t="shared" ref="F102:AG102" si="35">E102+$I$113*F106</f>
        <v>0</v>
      </c>
      <c r="G102" s="137">
        <f t="shared" si="35"/>
        <v>0</v>
      </c>
      <c r="H102" s="137">
        <f t="shared" si="35"/>
        <v>0</v>
      </c>
      <c r="I102" s="137">
        <f t="shared" si="35"/>
        <v>0</v>
      </c>
      <c r="J102" s="137">
        <f t="shared" si="35"/>
        <v>0</v>
      </c>
      <c r="K102" s="137">
        <f t="shared" si="35"/>
        <v>0</v>
      </c>
      <c r="L102" s="137">
        <f t="shared" si="35"/>
        <v>0</v>
      </c>
      <c r="M102" s="137">
        <f t="shared" si="35"/>
        <v>0</v>
      </c>
      <c r="N102" s="137">
        <f t="shared" si="35"/>
        <v>0</v>
      </c>
      <c r="O102" s="137">
        <f t="shared" si="35"/>
        <v>0</v>
      </c>
      <c r="P102" s="137">
        <f t="shared" si="35"/>
        <v>0</v>
      </c>
      <c r="Q102" s="137">
        <f t="shared" si="35"/>
        <v>0</v>
      </c>
      <c r="R102" s="137">
        <f t="shared" si="35"/>
        <v>0</v>
      </c>
      <c r="S102" s="137">
        <f t="shared" si="35"/>
        <v>0</v>
      </c>
      <c r="T102" s="137">
        <f t="shared" si="35"/>
        <v>0</v>
      </c>
      <c r="U102" s="137">
        <f t="shared" si="35"/>
        <v>0</v>
      </c>
      <c r="V102" s="137">
        <f t="shared" si="35"/>
        <v>0</v>
      </c>
      <c r="W102" s="137">
        <f t="shared" si="35"/>
        <v>0</v>
      </c>
      <c r="X102" s="137">
        <f t="shared" si="35"/>
        <v>0</v>
      </c>
      <c r="Y102" s="137">
        <f t="shared" si="35"/>
        <v>0</v>
      </c>
      <c r="Z102" s="137">
        <f t="shared" si="35"/>
        <v>0</v>
      </c>
      <c r="AA102" s="137">
        <f t="shared" si="35"/>
        <v>0</v>
      </c>
      <c r="AB102" s="137">
        <f t="shared" si="35"/>
        <v>0</v>
      </c>
      <c r="AC102" s="137">
        <f t="shared" si="35"/>
        <v>0</v>
      </c>
      <c r="AD102" s="137">
        <f t="shared" si="35"/>
        <v>0</v>
      </c>
      <c r="AE102" s="137">
        <f t="shared" si="35"/>
        <v>0</v>
      </c>
      <c r="AF102" s="137">
        <f t="shared" si="35"/>
        <v>0</v>
      </c>
      <c r="AG102" s="137">
        <f t="shared" si="35"/>
        <v>0</v>
      </c>
    </row>
    <row r="103" spans="1:45" s="133" customFormat="1" ht="12.75" x14ac:dyDescent="0.2">
      <c r="A103" s="138" t="s">
        <v>330</v>
      </c>
      <c r="B103" s="140">
        <v>0.93</v>
      </c>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row>
    <row r="104" spans="1:45" s="133" customFormat="1" ht="12.75" x14ac:dyDescent="0.2">
      <c r="A104" s="138" t="s">
        <v>331</v>
      </c>
      <c r="B104" s="140">
        <v>3500</v>
      </c>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row>
    <row r="105" spans="1:45" s="133" customFormat="1" ht="12.75" x14ac:dyDescent="0.2">
      <c r="A105" s="138" t="s">
        <v>332</v>
      </c>
      <c r="B105" s="298">
        <v>2449.0500000000002</v>
      </c>
      <c r="C105" s="299">
        <v>2769.1203235763874</v>
      </c>
      <c r="D105" s="299">
        <v>3093.1622627317265</v>
      </c>
      <c r="E105" s="299">
        <v>3737.7509009779374</v>
      </c>
      <c r="F105" s="299">
        <v>4217.4593621602853</v>
      </c>
      <c r="G105" s="299">
        <v>4535.9042897605668</v>
      </c>
      <c r="H105" s="299">
        <v>4737.8803336830961</v>
      </c>
      <c r="I105" s="137">
        <f>H105</f>
        <v>4737.8803336830961</v>
      </c>
      <c r="J105" s="137">
        <f t="shared" ref="J105:AG105" si="36">I105</f>
        <v>4737.8803336830961</v>
      </c>
      <c r="K105" s="137">
        <f t="shared" si="36"/>
        <v>4737.8803336830961</v>
      </c>
      <c r="L105" s="137">
        <f t="shared" si="36"/>
        <v>4737.8803336830961</v>
      </c>
      <c r="M105" s="137">
        <f t="shared" si="36"/>
        <v>4737.8803336830961</v>
      </c>
      <c r="N105" s="137">
        <f t="shared" si="36"/>
        <v>4737.8803336830961</v>
      </c>
      <c r="O105" s="137">
        <f t="shared" si="36"/>
        <v>4737.8803336830961</v>
      </c>
      <c r="P105" s="137">
        <f t="shared" si="36"/>
        <v>4737.8803336830961</v>
      </c>
      <c r="Q105" s="137">
        <f t="shared" si="36"/>
        <v>4737.8803336830961</v>
      </c>
      <c r="R105" s="137">
        <f t="shared" si="36"/>
        <v>4737.8803336830961</v>
      </c>
      <c r="S105" s="137">
        <f t="shared" si="36"/>
        <v>4737.8803336830961</v>
      </c>
      <c r="T105" s="137">
        <f t="shared" si="36"/>
        <v>4737.8803336830961</v>
      </c>
      <c r="U105" s="137">
        <f t="shared" si="36"/>
        <v>4737.8803336830961</v>
      </c>
      <c r="V105" s="137">
        <f t="shared" si="36"/>
        <v>4737.8803336830961</v>
      </c>
      <c r="W105" s="137">
        <f t="shared" si="36"/>
        <v>4737.8803336830961</v>
      </c>
      <c r="X105" s="137">
        <f t="shared" si="36"/>
        <v>4737.8803336830961</v>
      </c>
      <c r="Y105" s="137">
        <f t="shared" si="36"/>
        <v>4737.8803336830961</v>
      </c>
      <c r="Z105" s="137">
        <f t="shared" si="36"/>
        <v>4737.8803336830961</v>
      </c>
      <c r="AA105" s="137">
        <f t="shared" si="36"/>
        <v>4737.8803336830961</v>
      </c>
      <c r="AB105" s="137">
        <f t="shared" si="36"/>
        <v>4737.8803336830961</v>
      </c>
      <c r="AC105" s="137">
        <f t="shared" si="36"/>
        <v>4737.8803336830961</v>
      </c>
      <c r="AD105" s="137">
        <f t="shared" si="36"/>
        <v>4737.8803336830961</v>
      </c>
      <c r="AE105" s="137">
        <f t="shared" si="36"/>
        <v>4737.8803336830961</v>
      </c>
      <c r="AF105" s="137">
        <f t="shared" si="36"/>
        <v>4737.8803336830961</v>
      </c>
      <c r="AG105" s="137">
        <f t="shared" si="36"/>
        <v>4737.8803336830961</v>
      </c>
    </row>
    <row r="106" spans="1:45" s="133" customFormat="1" ht="15" x14ac:dyDescent="0.2">
      <c r="A106" s="141" t="s">
        <v>333</v>
      </c>
      <c r="B106" s="142">
        <v>0</v>
      </c>
      <c r="C106" s="143"/>
      <c r="D106" s="143">
        <v>0.33</v>
      </c>
      <c r="E106" s="143">
        <v>0.33</v>
      </c>
      <c r="F106" s="143">
        <v>0.34</v>
      </c>
      <c r="G106" s="142">
        <v>0</v>
      </c>
      <c r="H106" s="142">
        <v>0</v>
      </c>
      <c r="I106" s="142">
        <v>0</v>
      </c>
      <c r="J106" s="142">
        <v>0</v>
      </c>
      <c r="K106" s="142">
        <v>0</v>
      </c>
      <c r="L106" s="142">
        <v>0</v>
      </c>
      <c r="M106" s="142">
        <v>0</v>
      </c>
      <c r="N106" s="142">
        <v>0</v>
      </c>
      <c r="O106" s="142">
        <v>0</v>
      </c>
      <c r="P106" s="142">
        <v>0</v>
      </c>
      <c r="Q106" s="142">
        <v>0</v>
      </c>
      <c r="R106" s="142">
        <v>0</v>
      </c>
      <c r="S106" s="142">
        <v>0</v>
      </c>
      <c r="T106" s="142">
        <v>0</v>
      </c>
      <c r="U106" s="142">
        <v>0</v>
      </c>
      <c r="V106" s="142">
        <v>0</v>
      </c>
      <c r="W106" s="142">
        <v>0</v>
      </c>
      <c r="X106" s="142">
        <v>0</v>
      </c>
      <c r="Y106" s="142">
        <v>0</v>
      </c>
      <c r="Z106" s="142">
        <v>0</v>
      </c>
      <c r="AA106" s="142">
        <v>0</v>
      </c>
      <c r="AB106" s="142">
        <v>0</v>
      </c>
      <c r="AC106" s="142">
        <v>0</v>
      </c>
      <c r="AD106" s="142">
        <v>0</v>
      </c>
      <c r="AE106" s="142">
        <v>0</v>
      </c>
      <c r="AF106" s="142">
        <v>0</v>
      </c>
      <c r="AG106" s="142">
        <v>1</v>
      </c>
    </row>
    <row r="107" spans="1:45" s="133" customFormat="1" ht="12.75" x14ac:dyDescent="0.2">
      <c r="A107" s="134"/>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c r="AI107" s="76"/>
      <c r="AJ107" s="76"/>
      <c r="AK107" s="76"/>
      <c r="AL107" s="76"/>
      <c r="AM107" s="76"/>
      <c r="AN107" s="76"/>
      <c r="AO107" s="76"/>
      <c r="AP107" s="76"/>
      <c r="AQ107" s="76"/>
      <c r="AR107" s="76"/>
      <c r="AS107" s="76"/>
    </row>
    <row r="108" spans="1:45" s="133" customFormat="1" ht="12.75" x14ac:dyDescent="0.2">
      <c r="A108" s="134"/>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c r="AI108" s="76"/>
      <c r="AJ108" s="76"/>
      <c r="AK108" s="76"/>
      <c r="AL108" s="76"/>
      <c r="AM108" s="76"/>
      <c r="AN108" s="76"/>
      <c r="AO108" s="76"/>
      <c r="AP108" s="76"/>
      <c r="AQ108" s="76"/>
      <c r="AR108" s="76"/>
      <c r="AS108" s="76"/>
    </row>
    <row r="109" spans="1:45" s="133" customFormat="1" ht="12.75" x14ac:dyDescent="0.2">
      <c r="A109" s="135"/>
      <c r="B109" s="351" t="s">
        <v>334</v>
      </c>
      <c r="C109" s="352"/>
      <c r="D109" s="351" t="s">
        <v>335</v>
      </c>
      <c r="E109" s="352"/>
      <c r="F109" s="135"/>
      <c r="G109" s="135"/>
      <c r="H109" s="135"/>
      <c r="I109" s="135"/>
      <c r="J109" s="135"/>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c r="AI109" s="76"/>
      <c r="AJ109" s="76"/>
      <c r="AK109" s="76"/>
      <c r="AL109" s="76"/>
      <c r="AM109" s="76"/>
      <c r="AN109" s="76"/>
      <c r="AO109" s="76"/>
      <c r="AP109" s="76"/>
      <c r="AQ109" s="76"/>
      <c r="AR109" s="76"/>
      <c r="AS109" s="76"/>
    </row>
    <row r="110" spans="1:45" s="133" customFormat="1" ht="12.75" x14ac:dyDescent="0.2">
      <c r="A110" s="138" t="s">
        <v>336</v>
      </c>
      <c r="B110" s="144">
        <f>'3.1. паспорт Техсостояние ПС'!N26</f>
        <v>0</v>
      </c>
      <c r="C110" s="135" t="s">
        <v>337</v>
      </c>
      <c r="D110" s="144">
        <f>'3.1. паспорт Техсостояние ПС'!O26</f>
        <v>0</v>
      </c>
      <c r="E110" s="135" t="s">
        <v>337</v>
      </c>
      <c r="F110" s="135"/>
      <c r="G110" s="135"/>
      <c r="H110" s="135"/>
      <c r="I110" s="135"/>
      <c r="J110" s="135"/>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I110" s="76"/>
      <c r="AJ110" s="76"/>
      <c r="AK110" s="76"/>
      <c r="AL110" s="76"/>
      <c r="AM110" s="76"/>
      <c r="AN110" s="76"/>
      <c r="AO110" s="76"/>
      <c r="AP110" s="76"/>
      <c r="AQ110" s="76"/>
      <c r="AR110" s="76"/>
      <c r="AS110" s="76"/>
    </row>
    <row r="111" spans="1:45" s="133" customFormat="1" ht="25.5" x14ac:dyDescent="0.2">
      <c r="A111" s="138" t="s">
        <v>336</v>
      </c>
      <c r="B111" s="135">
        <f>$B$103*B110</f>
        <v>0</v>
      </c>
      <c r="C111" s="135" t="s">
        <v>338</v>
      </c>
      <c r="D111" s="135">
        <f>$B$103*D110</f>
        <v>0</v>
      </c>
      <c r="E111" s="135" t="s">
        <v>338</v>
      </c>
      <c r="F111" s="138" t="s">
        <v>339</v>
      </c>
      <c r="G111" s="135">
        <f>D110-B110</f>
        <v>0</v>
      </c>
      <c r="H111" s="135" t="s">
        <v>337</v>
      </c>
      <c r="I111" s="135">
        <f>$B$103*G111</f>
        <v>0</v>
      </c>
      <c r="J111" s="135" t="s">
        <v>338</v>
      </c>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c r="AI111" s="76"/>
      <c r="AJ111" s="76"/>
      <c r="AK111" s="76"/>
      <c r="AL111" s="76"/>
      <c r="AM111" s="76"/>
      <c r="AN111" s="76"/>
      <c r="AO111" s="76"/>
      <c r="AP111" s="76"/>
      <c r="AQ111" s="76"/>
      <c r="AR111" s="76"/>
      <c r="AS111" s="76"/>
    </row>
    <row r="112" spans="1:45" s="133" customFormat="1" ht="25.5" x14ac:dyDescent="0.2">
      <c r="A112" s="135"/>
      <c r="B112" s="135"/>
      <c r="C112" s="135"/>
      <c r="D112" s="135"/>
      <c r="E112" s="135"/>
      <c r="F112" s="138" t="s">
        <v>340</v>
      </c>
      <c r="G112" s="135">
        <f>I112/$B$103</f>
        <v>0</v>
      </c>
      <c r="H112" s="135" t="s">
        <v>337</v>
      </c>
      <c r="I112" s="144"/>
      <c r="J112" s="135" t="s">
        <v>338</v>
      </c>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row>
    <row r="113" spans="1:45" s="133" customFormat="1" ht="38.25" x14ac:dyDescent="0.2">
      <c r="A113" s="145"/>
      <c r="B113" s="146"/>
      <c r="C113" s="146"/>
      <c r="D113" s="146"/>
      <c r="E113" s="146"/>
      <c r="F113" s="147" t="s">
        <v>341</v>
      </c>
      <c r="G113" s="135">
        <f>G111</f>
        <v>0</v>
      </c>
      <c r="H113" s="135" t="s">
        <v>337</v>
      </c>
      <c r="I113" s="140">
        <f>I111</f>
        <v>0</v>
      </c>
      <c r="J113" s="135" t="s">
        <v>338</v>
      </c>
      <c r="K113" s="76"/>
      <c r="L113" s="76"/>
      <c r="M113" s="76"/>
      <c r="N113" s="76"/>
      <c r="O113" s="76"/>
      <c r="P113" s="76"/>
      <c r="Q113" s="76"/>
      <c r="R113" s="76"/>
      <c r="S113" s="76"/>
      <c r="T113" s="76"/>
      <c r="U113" s="76"/>
      <c r="V113" s="76"/>
      <c r="W113" s="76"/>
      <c r="X113" s="76"/>
      <c r="Y113" s="76"/>
      <c r="Z113" s="76"/>
      <c r="AA113" s="76"/>
      <c r="AB113" s="76"/>
      <c r="AC113" s="76"/>
      <c r="AD113" s="76"/>
      <c r="AE113" s="76"/>
      <c r="AF113" s="76"/>
      <c r="AG113" s="76"/>
      <c r="AH113" s="76"/>
      <c r="AI113" s="76"/>
      <c r="AJ113" s="76"/>
      <c r="AK113" s="76"/>
      <c r="AL113" s="76"/>
      <c r="AM113" s="76"/>
      <c r="AN113" s="76"/>
      <c r="AO113" s="76"/>
      <c r="AP113" s="76"/>
      <c r="AQ113" s="76"/>
      <c r="AR113" s="76"/>
      <c r="AS113" s="76"/>
    </row>
    <row r="114" spans="1:45" s="133" customFormat="1" ht="12.75" x14ac:dyDescent="0.2">
      <c r="A114" s="148"/>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76"/>
      <c r="AG114" s="76"/>
      <c r="AH114" s="76"/>
      <c r="AI114" s="76"/>
      <c r="AJ114" s="76"/>
      <c r="AK114" s="76"/>
      <c r="AL114" s="76"/>
      <c r="AM114" s="76"/>
      <c r="AN114" s="76"/>
      <c r="AO114" s="76"/>
      <c r="AP114" s="76"/>
      <c r="AQ114" s="76"/>
      <c r="AR114" s="76"/>
      <c r="AS114" s="76"/>
    </row>
    <row r="115" spans="1:45" s="133" customFormat="1" x14ac:dyDescent="0.2">
      <c r="A115" s="149" t="s">
        <v>342</v>
      </c>
      <c r="B115" s="150">
        <f>'6.2. Паспорт фин осв ввод'!C24</f>
        <v>138.35956783</v>
      </c>
      <c r="D115" s="353" t="s">
        <v>269</v>
      </c>
      <c r="E115" s="151" t="s">
        <v>151</v>
      </c>
      <c r="F115" s="152">
        <v>35</v>
      </c>
      <c r="G115" s="354" t="s">
        <v>343</v>
      </c>
    </row>
    <row r="116" spans="1:45" s="133" customFormat="1" x14ac:dyDescent="0.2">
      <c r="A116" s="149" t="s">
        <v>269</v>
      </c>
      <c r="B116" s="153"/>
      <c r="D116" s="353"/>
      <c r="E116" s="151" t="s">
        <v>344</v>
      </c>
      <c r="F116" s="152">
        <v>30</v>
      </c>
      <c r="G116" s="354"/>
    </row>
    <row r="117" spans="1:45" s="133" customFormat="1" x14ac:dyDescent="0.2">
      <c r="A117" s="149" t="s">
        <v>345</v>
      </c>
      <c r="B117" s="153"/>
      <c r="C117" s="154" t="s">
        <v>346</v>
      </c>
      <c r="D117" s="353"/>
      <c r="E117" s="151" t="s">
        <v>347</v>
      </c>
      <c r="F117" s="152">
        <v>30</v>
      </c>
      <c r="G117" s="354"/>
    </row>
    <row r="118" spans="1:45" s="133" customFormat="1" x14ac:dyDescent="0.2">
      <c r="A118" s="155"/>
      <c r="B118" s="156"/>
      <c r="C118" s="154"/>
      <c r="D118" s="353"/>
      <c r="E118" s="151" t="s">
        <v>348</v>
      </c>
      <c r="F118" s="152">
        <v>30</v>
      </c>
      <c r="G118" s="354"/>
    </row>
    <row r="119" spans="1:45" s="133" customFormat="1" ht="12.75" x14ac:dyDescent="0.2">
      <c r="A119" s="149" t="s">
        <v>349</v>
      </c>
      <c r="B119" s="157">
        <f>B115*1000000</f>
        <v>138359567.83000001</v>
      </c>
    </row>
    <row r="120" spans="1:45" s="133" customFormat="1" ht="12.75" x14ac:dyDescent="0.2">
      <c r="A120" s="149" t="s">
        <v>350</v>
      </c>
      <c r="B120" s="158"/>
    </row>
    <row r="121" spans="1:45" s="133" customFormat="1" ht="12.75" x14ac:dyDescent="0.2">
      <c r="A121" s="148"/>
      <c r="B121" s="159"/>
    </row>
    <row r="122" spans="1:45" s="133" customFormat="1" ht="12.75" x14ac:dyDescent="0.2">
      <c r="A122" s="149" t="s">
        <v>351</v>
      </c>
      <c r="B122" s="160">
        <v>0.1371</v>
      </c>
    </row>
    <row r="123" spans="1:45" s="133" customFormat="1" x14ac:dyDescent="0.2">
      <c r="A123" s="161"/>
      <c r="B123" s="162"/>
    </row>
    <row r="124" spans="1:45" s="133" customFormat="1" x14ac:dyDescent="0.2">
      <c r="A124" s="295"/>
      <c r="B124" s="296">
        <v>2024</v>
      </c>
      <c r="C124" s="296">
        <v>2025</v>
      </c>
      <c r="D124" s="296">
        <v>2026</v>
      </c>
      <c r="E124" s="296">
        <v>2027</v>
      </c>
      <c r="F124" s="296">
        <v>2028</v>
      </c>
      <c r="G124" s="296">
        <v>2029</v>
      </c>
      <c r="H124" s="296">
        <v>2030</v>
      </c>
    </row>
    <row r="125" spans="1:45" s="133" customFormat="1" ht="12.75" x14ac:dyDescent="0.2">
      <c r="A125" s="297" t="s">
        <v>332</v>
      </c>
      <c r="B125" s="298">
        <v>2449.0500000000002</v>
      </c>
      <c r="C125" s="299">
        <v>2769.1203235763874</v>
      </c>
      <c r="D125" s="299">
        <v>3093.1622627317265</v>
      </c>
      <c r="E125" s="299">
        <v>3737.7509009779374</v>
      </c>
      <c r="F125" s="299">
        <v>4217.4593621602853</v>
      </c>
      <c r="G125" s="299">
        <v>4535.9042897605668</v>
      </c>
      <c r="H125" s="299">
        <v>4737.8803336830961</v>
      </c>
    </row>
    <row r="126" spans="1:45" s="133" customFormat="1" ht="12.75" x14ac:dyDescent="0.2">
      <c r="A126" s="148"/>
    </row>
    <row r="127" spans="1:45" s="133" customFormat="1" x14ac:dyDescent="0.2">
      <c r="A127" s="149" t="s">
        <v>352</v>
      </c>
      <c r="B127" s="163"/>
    </row>
    <row r="128" spans="1:45" s="133" customFormat="1" ht="12.75" x14ac:dyDescent="0.2">
      <c r="A128" s="149"/>
      <c r="B128" s="164">
        <v>2023</v>
      </c>
      <c r="C128" s="164">
        <f>B128+1</f>
        <v>2024</v>
      </c>
      <c r="D128" s="164">
        <f t="shared" ref="D128:AG128" si="37">C128+1</f>
        <v>2025</v>
      </c>
      <c r="E128" s="164">
        <f t="shared" si="37"/>
        <v>2026</v>
      </c>
      <c r="F128" s="164">
        <f t="shared" si="37"/>
        <v>2027</v>
      </c>
      <c r="G128" s="164">
        <f t="shared" si="37"/>
        <v>2028</v>
      </c>
      <c r="H128" s="164">
        <f t="shared" si="37"/>
        <v>2029</v>
      </c>
      <c r="I128" s="164">
        <f t="shared" si="37"/>
        <v>2030</v>
      </c>
      <c r="J128" s="164">
        <f t="shared" si="37"/>
        <v>2031</v>
      </c>
      <c r="K128" s="164">
        <f t="shared" si="37"/>
        <v>2032</v>
      </c>
      <c r="L128" s="164">
        <f t="shared" si="37"/>
        <v>2033</v>
      </c>
      <c r="M128" s="164">
        <f t="shared" si="37"/>
        <v>2034</v>
      </c>
      <c r="N128" s="164">
        <f t="shared" si="37"/>
        <v>2035</v>
      </c>
      <c r="O128" s="164">
        <f t="shared" si="37"/>
        <v>2036</v>
      </c>
      <c r="P128" s="164">
        <f t="shared" si="37"/>
        <v>2037</v>
      </c>
      <c r="Q128" s="164">
        <f t="shared" si="37"/>
        <v>2038</v>
      </c>
      <c r="R128" s="164">
        <f t="shared" si="37"/>
        <v>2039</v>
      </c>
      <c r="S128" s="164">
        <f t="shared" si="37"/>
        <v>2040</v>
      </c>
      <c r="T128" s="164">
        <f t="shared" si="37"/>
        <v>2041</v>
      </c>
      <c r="U128" s="164">
        <f t="shared" si="37"/>
        <v>2042</v>
      </c>
      <c r="V128" s="164">
        <f t="shared" si="37"/>
        <v>2043</v>
      </c>
      <c r="W128" s="164">
        <f t="shared" si="37"/>
        <v>2044</v>
      </c>
      <c r="X128" s="164">
        <f t="shared" si="37"/>
        <v>2045</v>
      </c>
      <c r="Y128" s="164">
        <f t="shared" si="37"/>
        <v>2046</v>
      </c>
      <c r="Z128" s="164">
        <f t="shared" si="37"/>
        <v>2047</v>
      </c>
      <c r="AA128" s="164">
        <f t="shared" si="37"/>
        <v>2048</v>
      </c>
      <c r="AB128" s="164">
        <f t="shared" si="37"/>
        <v>2049</v>
      </c>
      <c r="AC128" s="164">
        <f t="shared" si="37"/>
        <v>2050</v>
      </c>
      <c r="AD128" s="164">
        <f t="shared" si="37"/>
        <v>2051</v>
      </c>
      <c r="AE128" s="164">
        <f t="shared" si="37"/>
        <v>2052</v>
      </c>
      <c r="AF128" s="164">
        <f t="shared" si="37"/>
        <v>2053</v>
      </c>
      <c r="AG128" s="164">
        <f t="shared" si="37"/>
        <v>2054</v>
      </c>
    </row>
    <row r="129" spans="1:33" s="133" customFormat="1" ht="15" x14ac:dyDescent="0.2">
      <c r="A129" s="149" t="s">
        <v>353</v>
      </c>
      <c r="B129" s="165">
        <v>9.0964662608273128E-2</v>
      </c>
      <c r="C129" s="165">
        <v>8.1000000000000003E-2</v>
      </c>
      <c r="D129" s="166">
        <v>7.3999999999999996E-2</v>
      </c>
      <c r="E129" s="166">
        <v>5.5E-2</v>
      </c>
      <c r="F129" s="166">
        <v>4.1000000000000002E-2</v>
      </c>
      <c r="G129" s="166">
        <v>4.1000000000000002E-2</v>
      </c>
      <c r="H129" s="166">
        <v>4.1000000000000002E-2</v>
      </c>
      <c r="I129" s="166">
        <v>4.1000000000000002E-2</v>
      </c>
      <c r="J129" s="166">
        <v>4.1000000000000002E-2</v>
      </c>
      <c r="K129" s="166">
        <v>4.1000000000000002E-2</v>
      </c>
      <c r="L129" s="166">
        <v>4.1000000000000002E-2</v>
      </c>
      <c r="M129" s="166">
        <v>4.1000000000000002E-2</v>
      </c>
      <c r="N129" s="166">
        <f t="shared" ref="N129:AG129" si="38">M129</f>
        <v>4.1000000000000002E-2</v>
      </c>
      <c r="O129" s="166">
        <f t="shared" si="38"/>
        <v>4.1000000000000002E-2</v>
      </c>
      <c r="P129" s="166">
        <f t="shared" si="38"/>
        <v>4.1000000000000002E-2</v>
      </c>
      <c r="Q129" s="166">
        <f t="shared" si="38"/>
        <v>4.1000000000000002E-2</v>
      </c>
      <c r="R129" s="166">
        <f t="shared" si="38"/>
        <v>4.1000000000000002E-2</v>
      </c>
      <c r="S129" s="166">
        <f t="shared" si="38"/>
        <v>4.1000000000000002E-2</v>
      </c>
      <c r="T129" s="166">
        <f t="shared" si="38"/>
        <v>4.1000000000000002E-2</v>
      </c>
      <c r="U129" s="166">
        <f t="shared" si="38"/>
        <v>4.1000000000000002E-2</v>
      </c>
      <c r="V129" s="166">
        <f t="shared" si="38"/>
        <v>4.1000000000000002E-2</v>
      </c>
      <c r="W129" s="166">
        <f t="shared" si="38"/>
        <v>4.1000000000000002E-2</v>
      </c>
      <c r="X129" s="166">
        <f t="shared" si="38"/>
        <v>4.1000000000000002E-2</v>
      </c>
      <c r="Y129" s="166">
        <f t="shared" si="38"/>
        <v>4.1000000000000002E-2</v>
      </c>
      <c r="Z129" s="166">
        <f t="shared" si="38"/>
        <v>4.1000000000000002E-2</v>
      </c>
      <c r="AA129" s="166">
        <f t="shared" si="38"/>
        <v>4.1000000000000002E-2</v>
      </c>
      <c r="AB129" s="166">
        <f t="shared" si="38"/>
        <v>4.1000000000000002E-2</v>
      </c>
      <c r="AC129" s="166">
        <f t="shared" si="38"/>
        <v>4.1000000000000002E-2</v>
      </c>
      <c r="AD129" s="166">
        <f t="shared" si="38"/>
        <v>4.1000000000000002E-2</v>
      </c>
      <c r="AE129" s="166">
        <f t="shared" si="38"/>
        <v>4.1000000000000002E-2</v>
      </c>
      <c r="AF129" s="166">
        <f t="shared" si="38"/>
        <v>4.1000000000000002E-2</v>
      </c>
      <c r="AG129" s="166">
        <f t="shared" si="38"/>
        <v>4.1000000000000002E-2</v>
      </c>
    </row>
    <row r="130" spans="1:33" s="133" customFormat="1" ht="15" x14ac:dyDescent="0.2">
      <c r="A130" s="149" t="s">
        <v>354</v>
      </c>
      <c r="B130" s="165">
        <f>B129</f>
        <v>9.0964662608273128E-2</v>
      </c>
      <c r="C130" s="165">
        <f>(1+B130)*(1+C129)-1</f>
        <v>0.17933280027954335</v>
      </c>
      <c r="D130" s="165">
        <f>(1+C130)*(1+D129)-1</f>
        <v>0.26660342750022958</v>
      </c>
      <c r="E130" s="165">
        <f>(1+D130)*(1+E129)-1</f>
        <v>0.3362666160127421</v>
      </c>
      <c r="F130" s="165">
        <f t="shared" ref="F130:AG130" si="39">(1+E130)*(1+F129)-1</f>
        <v>0.39105354726926445</v>
      </c>
      <c r="G130" s="165">
        <f>(1+F130)*(1+G129)-1</f>
        <v>0.44808674270730409</v>
      </c>
      <c r="H130" s="165">
        <f t="shared" si="39"/>
        <v>0.50745829915830343</v>
      </c>
      <c r="I130" s="165">
        <f t="shared" si="39"/>
        <v>0.5692640894237937</v>
      </c>
      <c r="J130" s="165">
        <f t="shared" si="39"/>
        <v>0.63360391709016906</v>
      </c>
      <c r="K130" s="165">
        <f t="shared" si="39"/>
        <v>0.70058167769086577</v>
      </c>
      <c r="L130" s="165">
        <f t="shared" si="39"/>
        <v>0.7703055264761911</v>
      </c>
      <c r="M130" s="165">
        <f t="shared" si="39"/>
        <v>0.84288805306171488</v>
      </c>
      <c r="N130" s="165">
        <f t="shared" si="39"/>
        <v>0.9184464632372451</v>
      </c>
      <c r="O130" s="165">
        <f t="shared" si="39"/>
        <v>0.99710276822997201</v>
      </c>
      <c r="P130" s="165">
        <f t="shared" si="39"/>
        <v>1.0789839817274007</v>
      </c>
      <c r="Q130" s="165">
        <f t="shared" si="39"/>
        <v>1.164222324978224</v>
      </c>
      <c r="R130" s="165">
        <f t="shared" si="39"/>
        <v>1.2529554403023311</v>
      </c>
      <c r="S130" s="165">
        <f t="shared" si="39"/>
        <v>1.3453266133547266</v>
      </c>
      <c r="T130" s="165">
        <f t="shared" si="39"/>
        <v>1.4414850045022702</v>
      </c>
      <c r="U130" s="165">
        <f t="shared" si="39"/>
        <v>1.5415858896868633</v>
      </c>
      <c r="V130" s="165">
        <f t="shared" si="39"/>
        <v>1.6457909111640245</v>
      </c>
      <c r="W130" s="165">
        <f t="shared" si="39"/>
        <v>1.7542683385217495</v>
      </c>
      <c r="X130" s="165">
        <f t="shared" si="39"/>
        <v>1.8671933404011409</v>
      </c>
      <c r="Y130" s="165">
        <f t="shared" si="39"/>
        <v>1.9847482673575874</v>
      </c>
      <c r="Z130" s="165">
        <f t="shared" si="39"/>
        <v>2.1071229463192482</v>
      </c>
      <c r="AA130" s="165">
        <f t="shared" si="39"/>
        <v>2.2345149871183372</v>
      </c>
      <c r="AB130" s="165">
        <f t="shared" si="39"/>
        <v>2.3671301015901887</v>
      </c>
      <c r="AC130" s="165">
        <f t="shared" si="39"/>
        <v>2.505182435755386</v>
      </c>
      <c r="AD130" s="165">
        <f t="shared" si="39"/>
        <v>2.6488949156213564</v>
      </c>
      <c r="AE130" s="165">
        <f t="shared" si="39"/>
        <v>2.7984996071618315</v>
      </c>
      <c r="AF130" s="165">
        <f t="shared" si="39"/>
        <v>2.9542380910554664</v>
      </c>
      <c r="AG130" s="165">
        <f t="shared" si="39"/>
        <v>3.1163618527887404</v>
      </c>
    </row>
    <row r="131" spans="1:33" s="133" customFormat="1" x14ac:dyDescent="0.2">
      <c r="A131" s="167"/>
      <c r="B131" s="168"/>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row>
    <row r="132" spans="1:33" s="133" customFormat="1" ht="12.75" x14ac:dyDescent="0.2">
      <c r="A132" s="148"/>
      <c r="B132" s="170">
        <v>2023</v>
      </c>
      <c r="C132" s="170">
        <f t="shared" ref="C132:C133" si="40">B132+1</f>
        <v>2024</v>
      </c>
      <c r="D132" s="170">
        <f t="shared" ref="D132:S133" si="41">C132+1</f>
        <v>2025</v>
      </c>
      <c r="E132" s="170">
        <f t="shared" si="41"/>
        <v>2026</v>
      </c>
      <c r="F132" s="170">
        <f t="shared" si="41"/>
        <v>2027</v>
      </c>
      <c r="G132" s="170">
        <f t="shared" si="41"/>
        <v>2028</v>
      </c>
      <c r="H132" s="170">
        <f t="shared" si="41"/>
        <v>2029</v>
      </c>
      <c r="I132" s="170">
        <f t="shared" si="41"/>
        <v>2030</v>
      </c>
      <c r="J132" s="170">
        <f t="shared" si="41"/>
        <v>2031</v>
      </c>
      <c r="K132" s="170">
        <f t="shared" si="41"/>
        <v>2032</v>
      </c>
      <c r="L132" s="170">
        <f t="shared" si="41"/>
        <v>2033</v>
      </c>
      <c r="M132" s="170">
        <f t="shared" si="41"/>
        <v>2034</v>
      </c>
      <c r="N132" s="170">
        <f t="shared" si="41"/>
        <v>2035</v>
      </c>
      <c r="O132" s="170">
        <f t="shared" si="41"/>
        <v>2036</v>
      </c>
      <c r="P132" s="170">
        <f t="shared" si="41"/>
        <v>2037</v>
      </c>
      <c r="Q132" s="170">
        <f t="shared" si="41"/>
        <v>2038</v>
      </c>
      <c r="R132" s="170">
        <f t="shared" si="41"/>
        <v>2039</v>
      </c>
      <c r="S132" s="170">
        <f t="shared" si="41"/>
        <v>2040</v>
      </c>
      <c r="T132" s="170">
        <f t="shared" ref="T132:AG133" si="42">S132+1</f>
        <v>2041</v>
      </c>
      <c r="U132" s="170">
        <f t="shared" si="42"/>
        <v>2042</v>
      </c>
      <c r="V132" s="170">
        <f t="shared" si="42"/>
        <v>2043</v>
      </c>
      <c r="W132" s="170">
        <f t="shared" si="42"/>
        <v>2044</v>
      </c>
      <c r="X132" s="170">
        <f t="shared" si="42"/>
        <v>2045</v>
      </c>
      <c r="Y132" s="170">
        <f t="shared" si="42"/>
        <v>2046</v>
      </c>
      <c r="Z132" s="170">
        <f t="shared" si="42"/>
        <v>2047</v>
      </c>
      <c r="AA132" s="170">
        <f t="shared" si="42"/>
        <v>2048</v>
      </c>
      <c r="AB132" s="170">
        <f t="shared" si="42"/>
        <v>2049</v>
      </c>
      <c r="AC132" s="170">
        <f t="shared" si="42"/>
        <v>2050</v>
      </c>
      <c r="AD132" s="170">
        <f t="shared" si="42"/>
        <v>2051</v>
      </c>
      <c r="AE132" s="170">
        <f t="shared" si="42"/>
        <v>2052</v>
      </c>
      <c r="AF132" s="170">
        <f t="shared" si="42"/>
        <v>2053</v>
      </c>
      <c r="AG132" s="170">
        <f t="shared" si="42"/>
        <v>2054</v>
      </c>
    </row>
    <row r="133" spans="1:33" s="133" customFormat="1" x14ac:dyDescent="0.2">
      <c r="A133" s="148"/>
      <c r="B133" s="171">
        <v>1</v>
      </c>
      <c r="C133" s="171">
        <f t="shared" si="40"/>
        <v>2</v>
      </c>
      <c r="D133" s="171">
        <f t="shared" si="41"/>
        <v>3</v>
      </c>
      <c r="E133" s="171">
        <f>D133+1</f>
        <v>4</v>
      </c>
      <c r="F133" s="171">
        <f t="shared" si="41"/>
        <v>5</v>
      </c>
      <c r="G133" s="171">
        <f t="shared" si="41"/>
        <v>6</v>
      </c>
      <c r="H133" s="171">
        <f t="shared" si="41"/>
        <v>7</v>
      </c>
      <c r="I133" s="171">
        <f t="shared" si="41"/>
        <v>8</v>
      </c>
      <c r="J133" s="171">
        <f t="shared" si="41"/>
        <v>9</v>
      </c>
      <c r="K133" s="171">
        <f t="shared" si="41"/>
        <v>10</v>
      </c>
      <c r="L133" s="171">
        <f t="shared" si="41"/>
        <v>11</v>
      </c>
      <c r="M133" s="171">
        <f t="shared" si="41"/>
        <v>12</v>
      </c>
      <c r="N133" s="171">
        <f t="shared" si="41"/>
        <v>13</v>
      </c>
      <c r="O133" s="171">
        <f t="shared" si="41"/>
        <v>14</v>
      </c>
      <c r="P133" s="171">
        <f t="shared" si="41"/>
        <v>15</v>
      </c>
      <c r="Q133" s="171">
        <f t="shared" si="41"/>
        <v>16</v>
      </c>
      <c r="R133" s="171">
        <f t="shared" si="41"/>
        <v>17</v>
      </c>
      <c r="S133" s="171">
        <f t="shared" si="41"/>
        <v>18</v>
      </c>
      <c r="T133" s="171">
        <f t="shared" si="42"/>
        <v>19</v>
      </c>
      <c r="U133" s="171">
        <f t="shared" si="42"/>
        <v>20</v>
      </c>
      <c r="V133" s="171">
        <f t="shared" si="42"/>
        <v>21</v>
      </c>
      <c r="W133" s="171">
        <f t="shared" si="42"/>
        <v>22</v>
      </c>
      <c r="X133" s="171">
        <f t="shared" si="42"/>
        <v>23</v>
      </c>
      <c r="Y133" s="171">
        <f t="shared" si="42"/>
        <v>24</v>
      </c>
      <c r="Z133" s="171">
        <f t="shared" si="42"/>
        <v>25</v>
      </c>
      <c r="AA133" s="171">
        <f t="shared" si="42"/>
        <v>26</v>
      </c>
      <c r="AB133" s="171">
        <f t="shared" si="42"/>
        <v>27</v>
      </c>
      <c r="AC133" s="171">
        <f t="shared" si="42"/>
        <v>28</v>
      </c>
      <c r="AD133" s="171">
        <f t="shared" si="42"/>
        <v>29</v>
      </c>
      <c r="AE133" s="171">
        <f t="shared" si="42"/>
        <v>30</v>
      </c>
      <c r="AF133" s="171">
        <f t="shared" si="42"/>
        <v>31</v>
      </c>
      <c r="AG133" s="171">
        <f t="shared" si="42"/>
        <v>32</v>
      </c>
    </row>
    <row r="134" spans="1:33" s="133" customFormat="1" ht="15" x14ac:dyDescent="0.2">
      <c r="A134" s="148"/>
      <c r="B134" s="172">
        <v>0.5</v>
      </c>
      <c r="C134" s="172">
        <f>AVERAGE(B133:C133)</f>
        <v>1.5</v>
      </c>
      <c r="D134" s="172">
        <f>AVERAGE(C133:D133)</f>
        <v>2.5</v>
      </c>
      <c r="E134" s="172">
        <f>AVERAGE(D133:E133)</f>
        <v>3.5</v>
      </c>
      <c r="F134" s="172">
        <f t="shared" ref="F134:AG134" si="43">AVERAGE(E133:F133)</f>
        <v>4.5</v>
      </c>
      <c r="G134" s="172">
        <f t="shared" si="43"/>
        <v>5.5</v>
      </c>
      <c r="H134" s="172">
        <f t="shared" si="43"/>
        <v>6.5</v>
      </c>
      <c r="I134" s="172">
        <f t="shared" si="43"/>
        <v>7.5</v>
      </c>
      <c r="J134" s="172">
        <f t="shared" si="43"/>
        <v>8.5</v>
      </c>
      <c r="K134" s="172">
        <f t="shared" si="43"/>
        <v>9.5</v>
      </c>
      <c r="L134" s="172">
        <f t="shared" si="43"/>
        <v>10.5</v>
      </c>
      <c r="M134" s="172">
        <f t="shared" si="43"/>
        <v>11.5</v>
      </c>
      <c r="N134" s="172">
        <f t="shared" si="43"/>
        <v>12.5</v>
      </c>
      <c r="O134" s="172">
        <f t="shared" si="43"/>
        <v>13.5</v>
      </c>
      <c r="P134" s="172">
        <f t="shared" si="43"/>
        <v>14.5</v>
      </c>
      <c r="Q134" s="172">
        <f t="shared" si="43"/>
        <v>15.5</v>
      </c>
      <c r="R134" s="172">
        <f t="shared" si="43"/>
        <v>16.5</v>
      </c>
      <c r="S134" s="172">
        <f t="shared" si="43"/>
        <v>17.5</v>
      </c>
      <c r="T134" s="172">
        <f t="shared" si="43"/>
        <v>18.5</v>
      </c>
      <c r="U134" s="172">
        <f t="shared" si="43"/>
        <v>19.5</v>
      </c>
      <c r="V134" s="172">
        <f t="shared" si="43"/>
        <v>20.5</v>
      </c>
      <c r="W134" s="172">
        <f t="shared" si="43"/>
        <v>21.5</v>
      </c>
      <c r="X134" s="172">
        <f t="shared" si="43"/>
        <v>22.5</v>
      </c>
      <c r="Y134" s="172">
        <f t="shared" si="43"/>
        <v>23.5</v>
      </c>
      <c r="Z134" s="172">
        <f t="shared" si="43"/>
        <v>24.5</v>
      </c>
      <c r="AA134" s="172">
        <f t="shared" si="43"/>
        <v>25.5</v>
      </c>
      <c r="AB134" s="172">
        <f t="shared" si="43"/>
        <v>26.5</v>
      </c>
      <c r="AC134" s="172">
        <f t="shared" si="43"/>
        <v>27.5</v>
      </c>
      <c r="AD134" s="172">
        <f t="shared" si="43"/>
        <v>28.5</v>
      </c>
      <c r="AE134" s="172">
        <f t="shared" si="43"/>
        <v>29.5</v>
      </c>
      <c r="AF134" s="172">
        <f t="shared" si="43"/>
        <v>30.5</v>
      </c>
      <c r="AG134" s="172">
        <f t="shared" si="43"/>
        <v>31.5</v>
      </c>
    </row>
  </sheetData>
  <mergeCells count="19">
    <mergeCell ref="B109:C109"/>
    <mergeCell ref="D109:E109"/>
    <mergeCell ref="D115:D118"/>
    <mergeCell ref="G115:G118"/>
    <mergeCell ref="D29:F29"/>
    <mergeCell ref="D30:F30"/>
    <mergeCell ref="D31:F31"/>
    <mergeCell ref="A93:AC93"/>
    <mergeCell ref="A94:I94"/>
    <mergeCell ref="A13:P13"/>
    <mergeCell ref="A15:P15"/>
    <mergeCell ref="A16:P16"/>
    <mergeCell ref="A18:P18"/>
    <mergeCell ref="D28:F28"/>
    <mergeCell ref="A5:P5"/>
    <mergeCell ref="A7:P7"/>
    <mergeCell ref="A9:P9"/>
    <mergeCell ref="A10:P10"/>
    <mergeCell ref="A12:P12"/>
  </mergeCells>
  <pageMargins left="0.70866141732283472" right="0.70866141732283472" top="0.38000000000000006" bottom="0.4200000000000001"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K53" sqref="K53"/>
    </sheetView>
  </sheetViews>
  <sheetFormatPr defaultColWidth="9.140625" defaultRowHeight="15" x14ac:dyDescent="0.25"/>
  <cols>
    <col min="1" max="1" width="8.28515625" style="56" customWidth="1"/>
    <col min="2" max="2" width="38.42578125" style="56" customWidth="1"/>
    <col min="3" max="6" width="14.140625" style="173" customWidth="1"/>
    <col min="7" max="8" width="14.140625" style="173" hidden="1" customWidth="1"/>
    <col min="9" max="9" width="21.7109375" style="173" customWidth="1"/>
    <col min="10" max="10" width="21.7109375" style="56" customWidth="1"/>
    <col min="11" max="11" width="29.140625" style="56" customWidth="1"/>
    <col min="12" max="12" width="30.5703125" style="56" customWidth="1"/>
    <col min="13" max="16384" width="9.140625" style="56"/>
  </cols>
  <sheetData>
    <row r="1" spans="1:11" ht="18.75" x14ac:dyDescent="0.25">
      <c r="A1" s="174"/>
      <c r="B1" s="174"/>
      <c r="C1" s="175"/>
      <c r="D1" s="175"/>
      <c r="E1" s="175"/>
      <c r="F1" s="175"/>
      <c r="G1" s="175"/>
      <c r="H1" s="175"/>
      <c r="I1" s="175"/>
      <c r="J1" s="174"/>
      <c r="K1" s="4" t="s">
        <v>0</v>
      </c>
    </row>
    <row r="2" spans="1:11" ht="18.75" x14ac:dyDescent="0.3">
      <c r="A2" s="174"/>
      <c r="B2" s="174"/>
      <c r="C2" s="175"/>
      <c r="D2" s="175"/>
      <c r="E2" s="175"/>
      <c r="F2" s="175"/>
      <c r="G2" s="175"/>
      <c r="H2" s="175"/>
      <c r="I2" s="175"/>
      <c r="J2" s="174"/>
      <c r="K2" s="5" t="s">
        <v>1</v>
      </c>
    </row>
    <row r="3" spans="1:11" ht="18.75" x14ac:dyDescent="0.3">
      <c r="A3" s="174"/>
      <c r="B3" s="174"/>
      <c r="C3" s="175"/>
      <c r="D3" s="175"/>
      <c r="E3" s="175"/>
      <c r="F3" s="175"/>
      <c r="G3" s="175"/>
      <c r="H3" s="175"/>
      <c r="I3" s="175"/>
      <c r="J3" s="174"/>
      <c r="K3" s="5" t="s">
        <v>2</v>
      </c>
    </row>
    <row r="4" spans="1:11" ht="15.75" x14ac:dyDescent="0.25">
      <c r="A4" s="174"/>
      <c r="B4" s="174"/>
      <c r="C4" s="175"/>
      <c r="D4" s="175"/>
      <c r="E4" s="175"/>
      <c r="F4" s="175"/>
      <c r="G4" s="175"/>
      <c r="H4" s="175"/>
      <c r="I4" s="175"/>
      <c r="J4" s="174"/>
      <c r="K4" s="174"/>
    </row>
    <row r="5" spans="1:11" ht="15.75" x14ac:dyDescent="0.25">
      <c r="A5" s="304" t="str">
        <f>'5. анализ эконом эфф'!A5</f>
        <v>Год раскрытия информации: 2026 год</v>
      </c>
      <c r="B5" s="304"/>
      <c r="C5" s="304"/>
      <c r="D5" s="304"/>
      <c r="E5" s="304"/>
      <c r="F5" s="304"/>
      <c r="G5" s="304"/>
      <c r="H5" s="304"/>
      <c r="I5" s="304"/>
      <c r="J5" s="304"/>
      <c r="K5" s="304"/>
    </row>
    <row r="6" spans="1:11" ht="15.75" x14ac:dyDescent="0.25">
      <c r="A6" s="174"/>
      <c r="B6" s="174"/>
      <c r="C6" s="175"/>
      <c r="D6" s="175"/>
      <c r="E6" s="175"/>
      <c r="F6" s="175"/>
      <c r="G6" s="175"/>
      <c r="H6" s="175"/>
      <c r="I6" s="175"/>
      <c r="J6" s="174"/>
      <c r="K6" s="174"/>
    </row>
    <row r="7" spans="1:11" ht="18.75" x14ac:dyDescent="0.25">
      <c r="A7" s="305" t="s">
        <v>3</v>
      </c>
      <c r="B7" s="305"/>
      <c r="C7" s="305"/>
      <c r="D7" s="305"/>
      <c r="E7" s="305"/>
      <c r="F7" s="305"/>
      <c r="G7" s="305"/>
      <c r="H7" s="305"/>
      <c r="I7" s="305"/>
      <c r="J7" s="305"/>
      <c r="K7" s="305"/>
    </row>
    <row r="8" spans="1:11" ht="18.75" x14ac:dyDescent="0.25">
      <c r="A8" s="305"/>
      <c r="B8" s="305"/>
      <c r="C8" s="305"/>
      <c r="D8" s="305"/>
      <c r="E8" s="305"/>
      <c r="F8" s="305"/>
      <c r="G8" s="305"/>
      <c r="H8" s="305"/>
      <c r="I8" s="305"/>
      <c r="J8" s="305"/>
      <c r="K8" s="305"/>
    </row>
    <row r="9" spans="1:11" ht="15.75" x14ac:dyDescent="0.25">
      <c r="A9" s="313" t="str">
        <f>'5. анализ эконом эфф'!A9</f>
        <v>Акционерное общество "Россети Янтарь" ДЗО  ПАО "Россети"</v>
      </c>
      <c r="B9" s="313"/>
      <c r="C9" s="313"/>
      <c r="D9" s="313"/>
      <c r="E9" s="313"/>
      <c r="F9" s="313"/>
      <c r="G9" s="313"/>
      <c r="H9" s="313"/>
      <c r="I9" s="313"/>
      <c r="J9" s="313"/>
      <c r="K9" s="313"/>
    </row>
    <row r="10" spans="1:11" ht="15.75" x14ac:dyDescent="0.25">
      <c r="A10" s="307" t="s">
        <v>5</v>
      </c>
      <c r="B10" s="307"/>
      <c r="C10" s="307"/>
      <c r="D10" s="307"/>
      <c r="E10" s="307"/>
      <c r="F10" s="307"/>
      <c r="G10" s="307"/>
      <c r="H10" s="307"/>
      <c r="I10" s="307"/>
      <c r="J10" s="307"/>
      <c r="K10" s="307"/>
    </row>
    <row r="11" spans="1:11" ht="18.75" x14ac:dyDescent="0.25">
      <c r="A11" s="305"/>
      <c r="B11" s="305"/>
      <c r="C11" s="305"/>
      <c r="D11" s="305"/>
      <c r="E11" s="305"/>
      <c r="F11" s="305"/>
      <c r="G11" s="305"/>
      <c r="H11" s="305"/>
      <c r="I11" s="305"/>
      <c r="J11" s="305"/>
      <c r="K11" s="305"/>
    </row>
    <row r="12" spans="1:11" ht="15.75" x14ac:dyDescent="0.25">
      <c r="A12" s="313" t="str">
        <f>'5. анализ эконом эфф'!A12</f>
        <v>O_23-0882</v>
      </c>
      <c r="B12" s="313"/>
      <c r="C12" s="313"/>
      <c r="D12" s="313"/>
      <c r="E12" s="313"/>
      <c r="F12" s="313"/>
      <c r="G12" s="313"/>
      <c r="H12" s="313"/>
      <c r="I12" s="313"/>
      <c r="J12" s="313"/>
      <c r="K12" s="313"/>
    </row>
    <row r="13" spans="1:11" ht="15.75" x14ac:dyDescent="0.25">
      <c r="A13" s="307" t="s">
        <v>7</v>
      </c>
      <c r="B13" s="307"/>
      <c r="C13" s="307"/>
      <c r="D13" s="307"/>
      <c r="E13" s="307"/>
      <c r="F13" s="307"/>
      <c r="G13" s="307"/>
      <c r="H13" s="307"/>
      <c r="I13" s="307"/>
      <c r="J13" s="307"/>
      <c r="K13" s="307"/>
    </row>
    <row r="14" spans="1:11" ht="18.75" x14ac:dyDescent="0.25">
      <c r="A14" s="314"/>
      <c r="B14" s="314"/>
      <c r="C14" s="314"/>
      <c r="D14" s="314"/>
      <c r="E14" s="314"/>
      <c r="F14" s="314"/>
      <c r="G14" s="314"/>
      <c r="H14" s="314"/>
      <c r="I14" s="314"/>
      <c r="J14" s="314"/>
      <c r="K14" s="314"/>
    </row>
    <row r="15" spans="1:11" ht="60.75" customHeight="1" x14ac:dyDescent="0.25">
      <c r="A15" s="315" t="str">
        <f>'5. анализ эконом эфф'!A15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5"/>
      <c r="C15" s="315"/>
      <c r="D15" s="315"/>
      <c r="E15" s="315"/>
      <c r="F15" s="315"/>
      <c r="G15" s="315"/>
      <c r="H15" s="315"/>
      <c r="I15" s="315"/>
      <c r="J15" s="315"/>
      <c r="K15" s="315"/>
    </row>
    <row r="16" spans="1:11" ht="15.75" x14ac:dyDescent="0.25">
      <c r="A16" s="307" t="s">
        <v>9</v>
      </c>
      <c r="B16" s="307"/>
      <c r="C16" s="307"/>
      <c r="D16" s="307"/>
      <c r="E16" s="307"/>
      <c r="F16" s="307"/>
      <c r="G16" s="307"/>
      <c r="H16" s="307"/>
      <c r="I16" s="307"/>
      <c r="J16" s="307"/>
      <c r="K16" s="307"/>
    </row>
    <row r="17" spans="1:12" ht="15.75" x14ac:dyDescent="0.25">
      <c r="A17" s="174"/>
      <c r="B17" s="174"/>
      <c r="C17" s="175"/>
      <c r="D17" s="175"/>
      <c r="E17" s="175"/>
      <c r="F17" s="175"/>
      <c r="G17" s="175"/>
      <c r="H17" s="175"/>
      <c r="I17" s="175"/>
      <c r="J17" s="174"/>
      <c r="K17" s="174"/>
    </row>
    <row r="18" spans="1:12" ht="15.75" x14ac:dyDescent="0.25">
      <c r="A18" s="174"/>
      <c r="B18" s="174"/>
      <c r="C18" s="175"/>
      <c r="D18" s="175"/>
      <c r="E18" s="175"/>
      <c r="F18" s="175"/>
      <c r="G18" s="175"/>
      <c r="H18" s="175"/>
      <c r="I18" s="175"/>
      <c r="J18" s="174"/>
      <c r="K18" s="174"/>
    </row>
    <row r="19" spans="1:12" ht="15.75" customHeight="1" x14ac:dyDescent="0.25">
      <c r="A19" s="365" t="s">
        <v>355</v>
      </c>
      <c r="B19" s="365"/>
      <c r="C19" s="365"/>
      <c r="D19" s="365"/>
      <c r="E19" s="365"/>
      <c r="F19" s="365"/>
      <c r="G19" s="365"/>
      <c r="H19" s="365"/>
      <c r="I19" s="365"/>
      <c r="J19" s="365"/>
      <c r="K19" s="365"/>
    </row>
    <row r="20" spans="1:12" ht="15.75" x14ac:dyDescent="0.25">
      <c r="A20" s="176"/>
      <c r="K20" s="175"/>
    </row>
    <row r="21" spans="1:12" ht="15.75" x14ac:dyDescent="0.25">
      <c r="A21" s="366" t="s">
        <v>356</v>
      </c>
      <c r="B21" s="366" t="s">
        <v>357</v>
      </c>
      <c r="C21" s="366" t="s">
        <v>358</v>
      </c>
      <c r="D21" s="366"/>
      <c r="E21" s="366"/>
      <c r="F21" s="366"/>
      <c r="G21" s="366"/>
      <c r="H21" s="366"/>
      <c r="I21" s="366" t="s">
        <v>359</v>
      </c>
      <c r="J21" s="367" t="s">
        <v>360</v>
      </c>
      <c r="K21" s="366" t="s">
        <v>361</v>
      </c>
      <c r="L21" s="363" t="s">
        <v>362</v>
      </c>
    </row>
    <row r="22" spans="1:12" ht="54.75" customHeight="1" x14ac:dyDescent="0.25">
      <c r="A22" s="366"/>
      <c r="B22" s="366"/>
      <c r="C22" s="364" t="s">
        <v>435</v>
      </c>
      <c r="D22" s="364"/>
      <c r="E22" s="364" t="s">
        <v>363</v>
      </c>
      <c r="F22" s="364"/>
      <c r="G22" s="364" t="s">
        <v>364</v>
      </c>
      <c r="H22" s="364"/>
      <c r="I22" s="366"/>
      <c r="J22" s="368"/>
      <c r="K22" s="366"/>
      <c r="L22" s="363"/>
    </row>
    <row r="23" spans="1:12" ht="31.5" x14ac:dyDescent="0.25">
      <c r="A23" s="366"/>
      <c r="B23" s="366"/>
      <c r="C23" s="179" t="s">
        <v>365</v>
      </c>
      <c r="D23" s="179" t="s">
        <v>366</v>
      </c>
      <c r="E23" s="179" t="s">
        <v>365</v>
      </c>
      <c r="F23" s="179" t="s">
        <v>366</v>
      </c>
      <c r="G23" s="179" t="s">
        <v>365</v>
      </c>
      <c r="H23" s="179" t="s">
        <v>366</v>
      </c>
      <c r="I23" s="366"/>
      <c r="J23" s="369"/>
      <c r="K23" s="366"/>
      <c r="L23" s="363"/>
    </row>
    <row r="24" spans="1:12" ht="15.75" x14ac:dyDescent="0.25">
      <c r="A24" s="177">
        <v>1</v>
      </c>
      <c r="B24" s="177">
        <v>2</v>
      </c>
      <c r="C24" s="179">
        <v>3</v>
      </c>
      <c r="D24" s="179">
        <v>4</v>
      </c>
      <c r="E24" s="179">
        <v>5</v>
      </c>
      <c r="F24" s="179">
        <v>6</v>
      </c>
      <c r="G24" s="179">
        <v>7</v>
      </c>
      <c r="H24" s="179">
        <v>8</v>
      </c>
      <c r="I24" s="179">
        <v>9</v>
      </c>
      <c r="J24" s="179">
        <v>10</v>
      </c>
      <c r="K24" s="179">
        <v>11</v>
      </c>
      <c r="L24" s="179">
        <v>12</v>
      </c>
    </row>
    <row r="25" spans="1:12" ht="15.75" x14ac:dyDescent="0.25">
      <c r="A25" s="180">
        <v>1</v>
      </c>
      <c r="B25" s="181" t="s">
        <v>367</v>
      </c>
      <c r="C25" s="182"/>
      <c r="D25" s="182"/>
      <c r="E25" s="182"/>
      <c r="F25" s="182"/>
      <c r="G25" s="182"/>
      <c r="H25" s="182"/>
      <c r="I25" s="182"/>
      <c r="J25" s="183"/>
      <c r="K25" s="184"/>
      <c r="L25" s="185"/>
    </row>
    <row r="26" spans="1:12" ht="15.75" x14ac:dyDescent="0.25">
      <c r="A26" s="180" t="s">
        <v>368</v>
      </c>
      <c r="B26" s="186" t="s">
        <v>369</v>
      </c>
      <c r="C26" s="187">
        <v>44970</v>
      </c>
      <c r="D26" s="187">
        <v>44970</v>
      </c>
      <c r="E26" s="187">
        <v>44970</v>
      </c>
      <c r="F26" s="187">
        <v>44970</v>
      </c>
      <c r="G26" s="187">
        <v>44970</v>
      </c>
      <c r="H26" s="187">
        <v>44970</v>
      </c>
      <c r="I26" s="188">
        <v>1</v>
      </c>
      <c r="J26" s="182"/>
      <c r="K26" s="184"/>
      <c r="L26" s="184"/>
    </row>
    <row r="27" spans="1:12" ht="31.5" x14ac:dyDescent="0.25">
      <c r="A27" s="180" t="s">
        <v>370</v>
      </c>
      <c r="B27" s="186" t="s">
        <v>371</v>
      </c>
      <c r="C27" s="187">
        <v>44767</v>
      </c>
      <c r="D27" s="187">
        <v>44767</v>
      </c>
      <c r="E27" s="187">
        <v>44767</v>
      </c>
      <c r="F27" s="187">
        <v>44767</v>
      </c>
      <c r="G27" s="187">
        <v>44767</v>
      </c>
      <c r="H27" s="187">
        <v>44767</v>
      </c>
      <c r="I27" s="188">
        <v>1</v>
      </c>
      <c r="J27" s="182"/>
      <c r="K27" s="184"/>
      <c r="L27" s="184"/>
    </row>
    <row r="28" spans="1:12" ht="47.25" x14ac:dyDescent="0.25">
      <c r="A28" s="180" t="s">
        <v>372</v>
      </c>
      <c r="B28" s="186" t="s">
        <v>373</v>
      </c>
      <c r="C28" s="187">
        <v>45352</v>
      </c>
      <c r="D28" s="187">
        <v>45352</v>
      </c>
      <c r="E28" s="187">
        <v>45352</v>
      </c>
      <c r="F28" s="187">
        <v>45352</v>
      </c>
      <c r="G28" s="187">
        <v>45352</v>
      </c>
      <c r="H28" s="187">
        <v>45352</v>
      </c>
      <c r="I28" s="188">
        <v>1</v>
      </c>
      <c r="J28" s="188"/>
      <c r="K28" s="184"/>
      <c r="L28" s="184"/>
    </row>
    <row r="29" spans="1:12" ht="31.5" x14ac:dyDescent="0.25">
      <c r="A29" s="180" t="s">
        <v>374</v>
      </c>
      <c r="B29" s="186" t="s">
        <v>375</v>
      </c>
      <c r="C29" s="187">
        <v>45607</v>
      </c>
      <c r="D29" s="187">
        <v>45607</v>
      </c>
      <c r="E29" s="187">
        <v>45607</v>
      </c>
      <c r="F29" s="187">
        <v>45607</v>
      </c>
      <c r="G29" s="187">
        <v>45607</v>
      </c>
      <c r="H29" s="187">
        <v>45607</v>
      </c>
      <c r="I29" s="188">
        <v>1</v>
      </c>
      <c r="J29" s="189"/>
      <c r="K29" s="184"/>
      <c r="L29" s="184"/>
    </row>
    <row r="30" spans="1:12" ht="31.5" x14ac:dyDescent="0.25">
      <c r="A30" s="180" t="s">
        <v>376</v>
      </c>
      <c r="B30" s="186" t="s">
        <v>377</v>
      </c>
      <c r="C30" s="187">
        <v>45614</v>
      </c>
      <c r="D30" s="187">
        <v>45807</v>
      </c>
      <c r="E30" s="187">
        <v>45614</v>
      </c>
      <c r="F30" s="187">
        <v>45807</v>
      </c>
      <c r="G30" s="187">
        <v>45614</v>
      </c>
      <c r="H30" s="187">
        <v>45807</v>
      </c>
      <c r="I30" s="188">
        <v>1</v>
      </c>
      <c r="J30" s="183"/>
      <c r="K30" s="184"/>
      <c r="L30" s="184"/>
    </row>
    <row r="31" spans="1:12" ht="31.5" x14ac:dyDescent="0.25">
      <c r="A31" s="180" t="s">
        <v>378</v>
      </c>
      <c r="B31" s="190" t="s">
        <v>379</v>
      </c>
      <c r="C31" s="187">
        <v>45257</v>
      </c>
      <c r="D31" s="187">
        <v>45257</v>
      </c>
      <c r="E31" s="187">
        <v>45257</v>
      </c>
      <c r="F31" s="187">
        <v>45257</v>
      </c>
      <c r="G31" s="187">
        <v>45257</v>
      </c>
      <c r="H31" s="187">
        <v>45257</v>
      </c>
      <c r="I31" s="188">
        <v>1</v>
      </c>
      <c r="J31" s="183"/>
      <c r="K31" s="184"/>
      <c r="L31" s="184"/>
    </row>
    <row r="32" spans="1:12" ht="31.5" x14ac:dyDescent="0.25">
      <c r="A32" s="180" t="s">
        <v>380</v>
      </c>
      <c r="B32" s="190" t="s">
        <v>381</v>
      </c>
      <c r="C32" s="187">
        <v>45560</v>
      </c>
      <c r="D32" s="187">
        <v>45632</v>
      </c>
      <c r="E32" s="187">
        <v>45560</v>
      </c>
      <c r="F32" s="187">
        <v>45632</v>
      </c>
      <c r="G32" s="187">
        <v>45560</v>
      </c>
      <c r="H32" s="187">
        <v>45632</v>
      </c>
      <c r="I32" s="188">
        <v>1</v>
      </c>
      <c r="J32" s="189"/>
      <c r="K32" s="184"/>
      <c r="L32" s="184"/>
    </row>
    <row r="33" spans="1:12" ht="47.25" x14ac:dyDescent="0.25">
      <c r="A33" s="180" t="s">
        <v>382</v>
      </c>
      <c r="B33" s="190" t="s">
        <v>383</v>
      </c>
      <c r="C33" s="187">
        <v>45686</v>
      </c>
      <c r="D33" s="187">
        <v>45688</v>
      </c>
      <c r="E33" s="187">
        <v>45686</v>
      </c>
      <c r="F33" s="187">
        <v>45688</v>
      </c>
      <c r="G33" s="187">
        <v>45686</v>
      </c>
      <c r="H33" s="187">
        <v>45688</v>
      </c>
      <c r="I33" s="188">
        <v>1</v>
      </c>
      <c r="J33" s="189"/>
      <c r="K33" s="184"/>
      <c r="L33" s="184"/>
    </row>
    <row r="34" spans="1:12" ht="63" x14ac:dyDescent="0.25">
      <c r="A34" s="180" t="s">
        <v>384</v>
      </c>
      <c r="B34" s="190" t="s">
        <v>385</v>
      </c>
      <c r="C34" s="187" t="s">
        <v>30</v>
      </c>
      <c r="D34" s="187" t="s">
        <v>30</v>
      </c>
      <c r="E34" s="187" t="s">
        <v>30</v>
      </c>
      <c r="F34" s="187" t="s">
        <v>30</v>
      </c>
      <c r="G34" s="187" t="s">
        <v>30</v>
      </c>
      <c r="H34" s="187" t="s">
        <v>30</v>
      </c>
      <c r="I34" s="191"/>
      <c r="J34" s="182"/>
      <c r="K34" s="192"/>
      <c r="L34" s="184"/>
    </row>
    <row r="35" spans="1:12" ht="31.5" x14ac:dyDescent="0.25">
      <c r="A35" s="180" t="s">
        <v>386</v>
      </c>
      <c r="B35" s="190" t="s">
        <v>387</v>
      </c>
      <c r="C35" s="187">
        <v>45719</v>
      </c>
      <c r="D35" s="187">
        <v>45719</v>
      </c>
      <c r="E35" s="187">
        <v>45719</v>
      </c>
      <c r="F35" s="187">
        <v>45719</v>
      </c>
      <c r="G35" s="187">
        <v>45719</v>
      </c>
      <c r="H35" s="187">
        <v>45719</v>
      </c>
      <c r="I35" s="188">
        <v>1</v>
      </c>
      <c r="J35" s="192"/>
      <c r="K35" s="192"/>
      <c r="L35" s="184"/>
    </row>
    <row r="36" spans="1:12" ht="31.5" x14ac:dyDescent="0.25">
      <c r="A36" s="180" t="s">
        <v>388</v>
      </c>
      <c r="B36" s="190" t="s">
        <v>389</v>
      </c>
      <c r="C36" s="187">
        <v>45783</v>
      </c>
      <c r="D36" s="187">
        <v>45783</v>
      </c>
      <c r="E36" s="187">
        <v>45783</v>
      </c>
      <c r="F36" s="187">
        <v>45783</v>
      </c>
      <c r="G36" s="187">
        <v>45783</v>
      </c>
      <c r="H36" s="187">
        <v>45783</v>
      </c>
      <c r="I36" s="188">
        <v>1</v>
      </c>
      <c r="J36" s="189"/>
      <c r="K36" s="193"/>
      <c r="L36" s="184"/>
    </row>
    <row r="37" spans="1:12" ht="15.75" x14ac:dyDescent="0.25">
      <c r="A37" s="180" t="s">
        <v>390</v>
      </c>
      <c r="B37" s="190" t="s">
        <v>391</v>
      </c>
      <c r="C37" s="187">
        <v>45954</v>
      </c>
      <c r="D37" s="187">
        <v>45954</v>
      </c>
      <c r="E37" s="187">
        <v>46003</v>
      </c>
      <c r="F37" s="187">
        <v>46003</v>
      </c>
      <c r="G37" s="187">
        <v>45954</v>
      </c>
      <c r="H37" s="187">
        <v>45954</v>
      </c>
      <c r="I37" s="188">
        <v>1</v>
      </c>
      <c r="J37" s="188">
        <v>1</v>
      </c>
      <c r="K37" s="193"/>
      <c r="L37" s="184"/>
    </row>
    <row r="38" spans="1:12" ht="15.75" x14ac:dyDescent="0.25">
      <c r="A38" s="180" t="s">
        <v>392</v>
      </c>
      <c r="B38" s="181" t="s">
        <v>393</v>
      </c>
      <c r="C38" s="187"/>
      <c r="D38" s="187"/>
      <c r="E38" s="187"/>
      <c r="F38" s="187"/>
      <c r="G38" s="187"/>
      <c r="H38" s="187"/>
      <c r="I38" s="194"/>
      <c r="J38" s="184"/>
      <c r="K38" s="184"/>
      <c r="L38" s="184"/>
    </row>
    <row r="39" spans="1:12" ht="63" x14ac:dyDescent="0.25">
      <c r="A39" s="180">
        <v>2</v>
      </c>
      <c r="B39" s="190" t="s">
        <v>394</v>
      </c>
      <c r="C39" s="187">
        <v>45257</v>
      </c>
      <c r="D39" s="187">
        <v>45257</v>
      </c>
      <c r="E39" s="187">
        <v>45257</v>
      </c>
      <c r="F39" s="187">
        <v>45257</v>
      </c>
      <c r="G39" s="187">
        <v>45257</v>
      </c>
      <c r="H39" s="187">
        <v>45257</v>
      </c>
      <c r="I39" s="188">
        <v>1</v>
      </c>
      <c r="J39" s="183"/>
      <c r="K39" s="184"/>
      <c r="L39" s="184"/>
    </row>
    <row r="40" spans="1:12" ht="15.75" x14ac:dyDescent="0.25">
      <c r="A40" s="180" t="s">
        <v>395</v>
      </c>
      <c r="B40" s="190" t="s">
        <v>396</v>
      </c>
      <c r="C40" s="187">
        <v>45838</v>
      </c>
      <c r="D40" s="195">
        <v>45899</v>
      </c>
      <c r="E40" s="187">
        <v>45838</v>
      </c>
      <c r="F40" s="195">
        <v>45899</v>
      </c>
      <c r="G40" s="187">
        <v>45838</v>
      </c>
      <c r="H40" s="195">
        <v>45899</v>
      </c>
      <c r="I40" s="188">
        <v>1</v>
      </c>
      <c r="J40" s="182"/>
      <c r="K40" s="184"/>
      <c r="L40" s="184"/>
    </row>
    <row r="41" spans="1:12" ht="47.25" x14ac:dyDescent="0.25">
      <c r="A41" s="180" t="s">
        <v>397</v>
      </c>
      <c r="B41" s="181" t="s">
        <v>398</v>
      </c>
      <c r="C41" s="187"/>
      <c r="D41" s="187"/>
      <c r="E41" s="187"/>
      <c r="F41" s="187"/>
      <c r="G41" s="187"/>
      <c r="H41" s="187"/>
      <c r="I41" s="194"/>
      <c r="J41" s="184"/>
      <c r="K41" s="184"/>
      <c r="L41" s="184"/>
    </row>
    <row r="42" spans="1:12" ht="31.5" x14ac:dyDescent="0.25">
      <c r="A42" s="180">
        <v>3</v>
      </c>
      <c r="B42" s="190" t="s">
        <v>399</v>
      </c>
      <c r="C42" s="187">
        <v>45845</v>
      </c>
      <c r="D42" s="187">
        <v>45877</v>
      </c>
      <c r="E42" s="187">
        <v>45845</v>
      </c>
      <c r="F42" s="187">
        <v>45877</v>
      </c>
      <c r="G42" s="187">
        <v>45845</v>
      </c>
      <c r="H42" s="187">
        <v>45877</v>
      </c>
      <c r="I42" s="188">
        <v>1</v>
      </c>
      <c r="J42" s="189"/>
      <c r="K42" s="184"/>
      <c r="L42" s="184"/>
    </row>
    <row r="43" spans="1:12" ht="15.75" x14ac:dyDescent="0.25">
      <c r="A43" s="180" t="s">
        <v>400</v>
      </c>
      <c r="B43" s="190" t="s">
        <v>401</v>
      </c>
      <c r="C43" s="187">
        <v>45870</v>
      </c>
      <c r="D43" s="187">
        <v>45899</v>
      </c>
      <c r="E43" s="187">
        <v>45870</v>
      </c>
      <c r="F43" s="187">
        <v>45899</v>
      </c>
      <c r="G43" s="187">
        <v>45870</v>
      </c>
      <c r="H43" s="187">
        <v>45899</v>
      </c>
      <c r="I43" s="188">
        <v>1</v>
      </c>
      <c r="J43" s="182"/>
      <c r="K43" s="184"/>
      <c r="L43" s="184"/>
    </row>
    <row r="44" spans="1:12" ht="15.75" x14ac:dyDescent="0.25">
      <c r="A44" s="180" t="s">
        <v>402</v>
      </c>
      <c r="B44" s="190" t="s">
        <v>403</v>
      </c>
      <c r="C44" s="187">
        <v>45875</v>
      </c>
      <c r="D44" s="187">
        <v>45958</v>
      </c>
      <c r="E44" s="187">
        <v>45978</v>
      </c>
      <c r="F44" s="187">
        <v>46006</v>
      </c>
      <c r="G44" s="187">
        <v>45875</v>
      </c>
      <c r="H44" s="187">
        <v>45958</v>
      </c>
      <c r="I44" s="188">
        <v>1</v>
      </c>
      <c r="J44" s="188">
        <v>1</v>
      </c>
      <c r="K44" s="184"/>
      <c r="L44" s="184"/>
    </row>
    <row r="45" spans="1:12" ht="78.75" x14ac:dyDescent="0.25">
      <c r="A45" s="180" t="s">
        <v>404</v>
      </c>
      <c r="B45" s="190" t="s">
        <v>405</v>
      </c>
      <c r="C45" s="187" t="s">
        <v>30</v>
      </c>
      <c r="D45" s="187" t="s">
        <v>30</v>
      </c>
      <c r="E45" s="187">
        <v>46015</v>
      </c>
      <c r="F45" s="187">
        <v>46015</v>
      </c>
      <c r="G45" s="187" t="s">
        <v>30</v>
      </c>
      <c r="H45" s="187" t="s">
        <v>30</v>
      </c>
      <c r="I45" s="188">
        <v>1</v>
      </c>
      <c r="J45" s="188">
        <v>1</v>
      </c>
      <c r="K45" s="184"/>
      <c r="L45" s="184"/>
    </row>
    <row r="46" spans="1:12" ht="157.5" x14ac:dyDescent="0.25">
      <c r="A46" s="180" t="s">
        <v>406</v>
      </c>
      <c r="B46" s="190" t="s">
        <v>407</v>
      </c>
      <c r="C46" s="187">
        <v>45993</v>
      </c>
      <c r="D46" s="187">
        <v>45993</v>
      </c>
      <c r="E46" s="187">
        <v>46002</v>
      </c>
      <c r="F46" s="187">
        <v>46002</v>
      </c>
      <c r="G46" s="187">
        <v>45993</v>
      </c>
      <c r="H46" s="187">
        <v>45993</v>
      </c>
      <c r="I46" s="188">
        <v>1</v>
      </c>
      <c r="J46" s="188">
        <v>1</v>
      </c>
      <c r="K46" s="184"/>
      <c r="L46" s="184"/>
    </row>
    <row r="47" spans="1:12" ht="15.75" x14ac:dyDescent="0.25">
      <c r="A47" s="180" t="s">
        <v>408</v>
      </c>
      <c r="B47" s="190" t="s">
        <v>409</v>
      </c>
      <c r="C47" s="187">
        <v>45958</v>
      </c>
      <c r="D47" s="187">
        <v>45989</v>
      </c>
      <c r="E47" s="187">
        <v>46006</v>
      </c>
      <c r="F47" s="187">
        <v>46006</v>
      </c>
      <c r="G47" s="187">
        <v>45958</v>
      </c>
      <c r="H47" s="187">
        <v>45989</v>
      </c>
      <c r="I47" s="188">
        <v>1</v>
      </c>
      <c r="J47" s="188">
        <v>1</v>
      </c>
      <c r="K47" s="184"/>
      <c r="L47" s="184"/>
    </row>
    <row r="48" spans="1:12" ht="31.5" x14ac:dyDescent="0.25">
      <c r="A48" s="180" t="s">
        <v>410</v>
      </c>
      <c r="B48" s="181" t="s">
        <v>411</v>
      </c>
      <c r="C48" s="187"/>
      <c r="D48" s="196"/>
      <c r="E48" s="187"/>
      <c r="F48" s="187"/>
      <c r="G48" s="187"/>
      <c r="H48" s="196"/>
      <c r="I48" s="194"/>
      <c r="J48" s="184"/>
      <c r="K48" s="184"/>
      <c r="L48" s="184"/>
    </row>
    <row r="49" spans="1:12" ht="31.5" x14ac:dyDescent="0.25">
      <c r="A49" s="180">
        <v>4</v>
      </c>
      <c r="B49" s="190" t="s">
        <v>412</v>
      </c>
      <c r="C49" s="187">
        <v>46000</v>
      </c>
      <c r="D49" s="187">
        <v>46003</v>
      </c>
      <c r="E49" s="187">
        <v>46015</v>
      </c>
      <c r="F49" s="187">
        <v>46018</v>
      </c>
      <c r="G49" s="187">
        <v>46000</v>
      </c>
      <c r="H49" s="187">
        <v>46003</v>
      </c>
      <c r="I49" s="188">
        <v>1</v>
      </c>
      <c r="J49" s="188">
        <v>1</v>
      </c>
      <c r="K49" s="184"/>
      <c r="L49" s="184"/>
    </row>
    <row r="50" spans="1:12" ht="78.75" x14ac:dyDescent="0.25">
      <c r="A50" s="180" t="s">
        <v>413</v>
      </c>
      <c r="B50" s="190" t="s">
        <v>414</v>
      </c>
      <c r="C50" s="187">
        <v>46006</v>
      </c>
      <c r="D50" s="187">
        <v>46006</v>
      </c>
      <c r="E50" s="187">
        <v>46022</v>
      </c>
      <c r="F50" s="187">
        <v>46022</v>
      </c>
      <c r="G50" s="187">
        <v>46006</v>
      </c>
      <c r="H50" s="187">
        <v>46006</v>
      </c>
      <c r="I50" s="188">
        <v>1</v>
      </c>
      <c r="J50" s="188">
        <v>1</v>
      </c>
      <c r="K50" s="184"/>
      <c r="L50" s="184"/>
    </row>
    <row r="51" spans="1:12" ht="63" x14ac:dyDescent="0.25">
      <c r="A51" s="180" t="s">
        <v>415</v>
      </c>
      <c r="B51" s="190" t="s">
        <v>416</v>
      </c>
      <c r="C51" s="187">
        <v>46000</v>
      </c>
      <c r="D51" s="187">
        <v>46000</v>
      </c>
      <c r="E51" s="187">
        <v>46015</v>
      </c>
      <c r="F51" s="187">
        <v>46015</v>
      </c>
      <c r="G51" s="187">
        <v>46000</v>
      </c>
      <c r="H51" s="187">
        <v>46000</v>
      </c>
      <c r="I51" s="188">
        <v>1</v>
      </c>
      <c r="J51" s="188">
        <v>1</v>
      </c>
      <c r="K51" s="184"/>
      <c r="L51" s="184"/>
    </row>
    <row r="52" spans="1:12" ht="63" x14ac:dyDescent="0.25">
      <c r="A52" s="180" t="s">
        <v>417</v>
      </c>
      <c r="B52" s="190" t="s">
        <v>418</v>
      </c>
      <c r="C52" s="187">
        <v>46006</v>
      </c>
      <c r="D52" s="187">
        <v>46006</v>
      </c>
      <c r="E52" s="187"/>
      <c r="F52" s="187"/>
      <c r="G52" s="187">
        <v>46006</v>
      </c>
      <c r="H52" s="187">
        <v>46006</v>
      </c>
      <c r="I52" s="194"/>
      <c r="J52" s="182"/>
      <c r="K52" s="184"/>
      <c r="L52" s="184"/>
    </row>
    <row r="53" spans="1:12" ht="31.5" x14ac:dyDescent="0.25">
      <c r="A53" s="180" t="s">
        <v>419</v>
      </c>
      <c r="B53" s="197" t="s">
        <v>420</v>
      </c>
      <c r="C53" s="187">
        <v>46006</v>
      </c>
      <c r="D53" s="187">
        <v>46006</v>
      </c>
      <c r="E53" s="187">
        <v>46022</v>
      </c>
      <c r="F53" s="187">
        <v>46022</v>
      </c>
      <c r="G53" s="187">
        <v>46006</v>
      </c>
      <c r="H53" s="187">
        <v>46006</v>
      </c>
      <c r="I53" s="188">
        <v>1</v>
      </c>
      <c r="J53" s="188">
        <v>1</v>
      </c>
      <c r="K53" s="184"/>
      <c r="L53" s="184"/>
    </row>
    <row r="54" spans="1:12" ht="31.5" x14ac:dyDescent="0.25">
      <c r="A54" s="180" t="s">
        <v>421</v>
      </c>
      <c r="B54" s="190" t="s">
        <v>422</v>
      </c>
      <c r="C54" s="187">
        <v>46017</v>
      </c>
      <c r="D54" s="187">
        <v>46017</v>
      </c>
      <c r="E54" s="187">
        <v>46020</v>
      </c>
      <c r="F54" s="187">
        <v>46020</v>
      </c>
      <c r="G54" s="187">
        <v>46017</v>
      </c>
      <c r="H54" s="187">
        <v>46017</v>
      </c>
      <c r="I54" s="188">
        <v>1</v>
      </c>
      <c r="J54" s="188">
        <v>1</v>
      </c>
      <c r="K54" s="184"/>
      <c r="L54" s="184"/>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H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B20" sqref="B20:B22"/>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6" width="19" style="174" customWidth="1"/>
    <col min="7" max="7" width="18.7109375" style="174" customWidth="1"/>
    <col min="8" max="27" width="8.42578125" style="174" customWidth="1"/>
    <col min="28" max="28" width="13.140625" style="174" customWidth="1"/>
    <col min="29" max="29" width="24.85546875" style="174" customWidth="1"/>
    <col min="30" max="34" width="11.42578125" style="174" customWidth="1"/>
    <col min="35" max="16384" width="9.140625" style="174"/>
  </cols>
  <sheetData>
    <row r="1" spans="1:29" ht="18.75" x14ac:dyDescent="0.25">
      <c r="AC1" s="4" t="s">
        <v>0</v>
      </c>
    </row>
    <row r="2" spans="1:29" ht="18.75" x14ac:dyDescent="0.3">
      <c r="AC2" s="5" t="s">
        <v>1</v>
      </c>
    </row>
    <row r="3" spans="1:29" ht="18.75" x14ac:dyDescent="0.3">
      <c r="AC3" s="5" t="s">
        <v>2</v>
      </c>
    </row>
    <row r="4" spans="1:29"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C5" s="5"/>
    </row>
    <row r="6" spans="1:29" ht="18.75" x14ac:dyDescent="0.25">
      <c r="A6" s="305" t="s">
        <v>3</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98"/>
      <c r="AC7" s="198"/>
    </row>
    <row r="8" spans="1:29" x14ac:dyDescent="0.25">
      <c r="A8" s="313" t="str">
        <f>'1. паспорт местоположение'!A9:C9</f>
        <v>Акционерное общество "Россети Янтарь" ДЗО  ПАО "Россети"</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7" t="s">
        <v>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98"/>
      <c r="AC10" s="198"/>
    </row>
    <row r="11" spans="1:29" x14ac:dyDescent="0.25">
      <c r="A11" s="313" t="str">
        <f>'1. паспорт местоположение'!A12:C12</f>
        <v>O_23-0882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199"/>
      <c r="AC13" s="199"/>
    </row>
    <row r="14" spans="1:29" ht="36" customHeight="1" x14ac:dyDescent="0.25">
      <c r="A14" s="315" t="str">
        <f>'1. паспорт местоположение'!A15:C15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07" t="s">
        <v>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4" x14ac:dyDescent="0.25">
      <c r="A18" s="371" t="s">
        <v>423</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4" ht="33" customHeight="1" x14ac:dyDescent="0.25">
      <c r="A20" s="372" t="s">
        <v>424</v>
      </c>
      <c r="B20" s="372" t="s">
        <v>425</v>
      </c>
      <c r="C20" s="375" t="s">
        <v>426</v>
      </c>
      <c r="D20" s="375"/>
      <c r="E20" s="376" t="s">
        <v>427</v>
      </c>
      <c r="F20" s="376"/>
      <c r="G20" s="377" t="s">
        <v>428</v>
      </c>
      <c r="H20" s="384" t="s">
        <v>429</v>
      </c>
      <c r="I20" s="385"/>
      <c r="J20" s="385"/>
      <c r="K20" s="385"/>
      <c r="L20" s="384" t="s">
        <v>430</v>
      </c>
      <c r="M20" s="385"/>
      <c r="N20" s="385"/>
      <c r="O20" s="385"/>
      <c r="P20" s="384" t="s">
        <v>431</v>
      </c>
      <c r="Q20" s="385"/>
      <c r="R20" s="385"/>
      <c r="S20" s="385"/>
      <c r="T20" s="384" t="s">
        <v>432</v>
      </c>
      <c r="U20" s="385"/>
      <c r="V20" s="385"/>
      <c r="W20" s="385"/>
      <c r="X20" s="384" t="s">
        <v>433</v>
      </c>
      <c r="Y20" s="385"/>
      <c r="Z20" s="385"/>
      <c r="AA20" s="386"/>
      <c r="AB20" s="380" t="s">
        <v>434</v>
      </c>
      <c r="AC20" s="381"/>
      <c r="AD20" s="200"/>
      <c r="AE20" s="200"/>
      <c r="AF20" s="200"/>
    </row>
    <row r="21" spans="1:34" ht="99.75" customHeight="1" x14ac:dyDescent="0.25">
      <c r="A21" s="373"/>
      <c r="B21" s="373"/>
      <c r="C21" s="375"/>
      <c r="D21" s="375"/>
      <c r="E21" s="376"/>
      <c r="F21" s="376"/>
      <c r="G21" s="378"/>
      <c r="H21" s="375" t="s">
        <v>435</v>
      </c>
      <c r="I21" s="375"/>
      <c r="J21" s="375" t="s">
        <v>363</v>
      </c>
      <c r="K21" s="375"/>
      <c r="L21" s="375" t="s">
        <v>435</v>
      </c>
      <c r="M21" s="375"/>
      <c r="N21" s="375" t="s">
        <v>363</v>
      </c>
      <c r="O21" s="375"/>
      <c r="P21" s="375" t="s">
        <v>435</v>
      </c>
      <c r="Q21" s="375"/>
      <c r="R21" s="375" t="s">
        <v>363</v>
      </c>
      <c r="S21" s="375"/>
      <c r="T21" s="375" t="s">
        <v>435</v>
      </c>
      <c r="U21" s="375"/>
      <c r="V21" s="375" t="s">
        <v>363</v>
      </c>
      <c r="W21" s="375"/>
      <c r="X21" s="375" t="s">
        <v>435</v>
      </c>
      <c r="Y21" s="375"/>
      <c r="Z21" s="375" t="s">
        <v>363</v>
      </c>
      <c r="AA21" s="375"/>
      <c r="AB21" s="382"/>
      <c r="AC21" s="383"/>
    </row>
    <row r="22" spans="1:34" ht="89.25" customHeight="1" x14ac:dyDescent="0.25">
      <c r="A22" s="374"/>
      <c r="B22" s="374"/>
      <c r="C22" s="286" t="s">
        <v>435</v>
      </c>
      <c r="D22" s="286" t="s">
        <v>436</v>
      </c>
      <c r="E22" s="287" t="s">
        <v>437</v>
      </c>
      <c r="F22" s="287" t="s">
        <v>438</v>
      </c>
      <c r="G22" s="379"/>
      <c r="H22" s="288" t="s">
        <v>439</v>
      </c>
      <c r="I22" s="288" t="s">
        <v>440</v>
      </c>
      <c r="J22" s="288" t="s">
        <v>439</v>
      </c>
      <c r="K22" s="288" t="s">
        <v>440</v>
      </c>
      <c r="L22" s="288" t="s">
        <v>439</v>
      </c>
      <c r="M22" s="288" t="s">
        <v>440</v>
      </c>
      <c r="N22" s="288" t="s">
        <v>439</v>
      </c>
      <c r="O22" s="288" t="s">
        <v>440</v>
      </c>
      <c r="P22" s="288" t="s">
        <v>439</v>
      </c>
      <c r="Q22" s="288" t="s">
        <v>440</v>
      </c>
      <c r="R22" s="288" t="s">
        <v>439</v>
      </c>
      <c r="S22" s="288" t="s">
        <v>440</v>
      </c>
      <c r="T22" s="288" t="s">
        <v>439</v>
      </c>
      <c r="U22" s="288" t="s">
        <v>440</v>
      </c>
      <c r="V22" s="288" t="s">
        <v>439</v>
      </c>
      <c r="W22" s="288" t="s">
        <v>440</v>
      </c>
      <c r="X22" s="288" t="s">
        <v>439</v>
      </c>
      <c r="Y22" s="288" t="s">
        <v>440</v>
      </c>
      <c r="Z22" s="288" t="s">
        <v>439</v>
      </c>
      <c r="AA22" s="288" t="s">
        <v>440</v>
      </c>
      <c r="AB22" s="286" t="s">
        <v>435</v>
      </c>
      <c r="AC22" s="286" t="s">
        <v>363</v>
      </c>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ht="47.25" customHeight="1" x14ac:dyDescent="0.25">
      <c r="A24" s="201">
        <v>1</v>
      </c>
      <c r="B24" s="202" t="s">
        <v>441</v>
      </c>
      <c r="C24" s="203">
        <f>SUM(C25:C29)</f>
        <v>138.35956783</v>
      </c>
      <c r="D24" s="203">
        <f t="shared" ref="D24" si="0">SUM(D25:D29)</f>
        <v>0</v>
      </c>
      <c r="E24" s="203">
        <f t="shared" ref="E24:O24" si="1">SUM(E25:E29)</f>
        <v>138.35956783</v>
      </c>
      <c r="F24" s="203">
        <f t="shared" si="1"/>
        <v>101.5737366</v>
      </c>
      <c r="G24" s="203">
        <f t="shared" si="1"/>
        <v>36.785831229999999</v>
      </c>
      <c r="H24" s="203">
        <v>101.5737366</v>
      </c>
      <c r="I24" s="203">
        <f t="shared" si="1"/>
        <v>97.120222179999999</v>
      </c>
      <c r="J24" s="203">
        <f t="shared" ref="J24" si="2">SUM(J25:J29)</f>
        <v>75.029821799999993</v>
      </c>
      <c r="K24" s="203">
        <f t="shared" si="1"/>
        <v>70.576307379999989</v>
      </c>
      <c r="L24" s="203">
        <f t="shared" si="1"/>
        <v>0</v>
      </c>
      <c r="M24" s="203">
        <f t="shared" si="1"/>
        <v>0</v>
      </c>
      <c r="N24" s="203">
        <f t="shared" si="1"/>
        <v>0</v>
      </c>
      <c r="O24" s="203">
        <f t="shared" si="1"/>
        <v>0</v>
      </c>
      <c r="P24" s="203">
        <f t="shared" ref="P24:AA24" si="3">SUM(P25:P29)</f>
        <v>0</v>
      </c>
      <c r="Q24" s="203">
        <f t="shared" si="3"/>
        <v>0</v>
      </c>
      <c r="R24" s="203">
        <f t="shared" si="3"/>
        <v>0</v>
      </c>
      <c r="S24" s="203">
        <f t="shared" si="3"/>
        <v>0</v>
      </c>
      <c r="T24" s="203">
        <f t="shared" si="3"/>
        <v>0</v>
      </c>
      <c r="U24" s="203">
        <f t="shared" si="3"/>
        <v>0</v>
      </c>
      <c r="V24" s="203">
        <f t="shared" si="3"/>
        <v>0</v>
      </c>
      <c r="W24" s="203">
        <f t="shared" si="3"/>
        <v>0</v>
      </c>
      <c r="X24" s="203">
        <f t="shared" si="3"/>
        <v>0</v>
      </c>
      <c r="Y24" s="203">
        <f t="shared" si="3"/>
        <v>0</v>
      </c>
      <c r="Z24" s="203">
        <f t="shared" si="3"/>
        <v>0</v>
      </c>
      <c r="AA24" s="203">
        <f t="shared" si="3"/>
        <v>0</v>
      </c>
      <c r="AB24" s="289">
        <f>H24+L24+P24+T24+X24</f>
        <v>101.5737366</v>
      </c>
      <c r="AC24" s="289">
        <f>J24+N24+R24+V24+Z24</f>
        <v>75.029821799999993</v>
      </c>
      <c r="AD24" s="174">
        <v>14.958147589999999</v>
      </c>
      <c r="AE24" s="300">
        <f>G24+AC24+AD24</f>
        <v>126.77380061999999</v>
      </c>
    </row>
    <row r="25" spans="1:34" ht="24" customHeight="1" x14ac:dyDescent="0.25">
      <c r="A25" s="204" t="s">
        <v>442</v>
      </c>
      <c r="B25" s="55" t="s">
        <v>443</v>
      </c>
      <c r="C25" s="203">
        <v>0</v>
      </c>
      <c r="D25" s="203">
        <v>0</v>
      </c>
      <c r="E25" s="203">
        <f t="shared" ref="E25:E64" si="4">C25</f>
        <v>0</v>
      </c>
      <c r="F25" s="205">
        <f t="shared" ref="F25:F64" si="5">E25-G25</f>
        <v>0</v>
      </c>
      <c r="G25" s="203">
        <v>0</v>
      </c>
      <c r="H25" s="206">
        <v>0</v>
      </c>
      <c r="I25" s="206">
        <v>0</v>
      </c>
      <c r="J25" s="206">
        <v>0</v>
      </c>
      <c r="K25" s="206">
        <v>0</v>
      </c>
      <c r="L25" s="206">
        <v>0</v>
      </c>
      <c r="M25" s="206">
        <v>0</v>
      </c>
      <c r="N25" s="206">
        <v>0</v>
      </c>
      <c r="O25" s="206">
        <v>0</v>
      </c>
      <c r="P25" s="206">
        <v>0</v>
      </c>
      <c r="Q25" s="206">
        <v>0</v>
      </c>
      <c r="R25" s="206">
        <v>0</v>
      </c>
      <c r="S25" s="206">
        <v>0</v>
      </c>
      <c r="T25" s="206">
        <v>0</v>
      </c>
      <c r="U25" s="206">
        <v>0</v>
      </c>
      <c r="V25" s="206">
        <v>0</v>
      </c>
      <c r="W25" s="206">
        <v>0</v>
      </c>
      <c r="X25" s="206">
        <v>0</v>
      </c>
      <c r="Y25" s="206">
        <v>0</v>
      </c>
      <c r="Z25" s="206">
        <v>0</v>
      </c>
      <c r="AA25" s="206">
        <v>0</v>
      </c>
      <c r="AB25" s="289">
        <f t="shared" ref="AB25:AB64" si="6">H25+L25+P25+T25+X25</f>
        <v>0</v>
      </c>
      <c r="AC25" s="289">
        <f t="shared" ref="AC25:AC64" si="7">J25+N25+R25+V25+Z25</f>
        <v>0</v>
      </c>
    </row>
    <row r="26" spans="1:34" x14ac:dyDescent="0.25">
      <c r="A26" s="204" t="s">
        <v>444</v>
      </c>
      <c r="B26" s="55" t="s">
        <v>445</v>
      </c>
      <c r="C26" s="203">
        <v>0</v>
      </c>
      <c r="D26" s="203">
        <v>0</v>
      </c>
      <c r="E26" s="203">
        <f t="shared" si="4"/>
        <v>0</v>
      </c>
      <c r="F26" s="205">
        <f t="shared" si="5"/>
        <v>0</v>
      </c>
      <c r="G26" s="203">
        <v>0</v>
      </c>
      <c r="H26" s="206">
        <v>0</v>
      </c>
      <c r="I26" s="206">
        <v>0</v>
      </c>
      <c r="J26" s="206">
        <v>0</v>
      </c>
      <c r="K26" s="206">
        <v>0</v>
      </c>
      <c r="L26" s="206">
        <v>0</v>
      </c>
      <c r="M26" s="206">
        <v>0</v>
      </c>
      <c r="N26" s="206">
        <v>0</v>
      </c>
      <c r="O26" s="206">
        <v>0</v>
      </c>
      <c r="P26" s="206">
        <v>0</v>
      </c>
      <c r="Q26" s="206">
        <v>0</v>
      </c>
      <c r="R26" s="206">
        <v>0</v>
      </c>
      <c r="S26" s="206">
        <v>0</v>
      </c>
      <c r="T26" s="206">
        <v>0</v>
      </c>
      <c r="U26" s="206">
        <v>0</v>
      </c>
      <c r="V26" s="206">
        <v>0</v>
      </c>
      <c r="W26" s="206">
        <v>0</v>
      </c>
      <c r="X26" s="206">
        <v>0</v>
      </c>
      <c r="Y26" s="206">
        <v>0</v>
      </c>
      <c r="Z26" s="206">
        <v>0</v>
      </c>
      <c r="AA26" s="206">
        <v>0</v>
      </c>
      <c r="AB26" s="289">
        <f t="shared" si="6"/>
        <v>0</v>
      </c>
      <c r="AC26" s="289">
        <f t="shared" si="7"/>
        <v>0</v>
      </c>
    </row>
    <row r="27" spans="1:34" ht="31.5" x14ac:dyDescent="0.25">
      <c r="A27" s="204" t="s">
        <v>446</v>
      </c>
      <c r="B27" s="55" t="s">
        <v>447</v>
      </c>
      <c r="C27" s="207">
        <v>0</v>
      </c>
      <c r="D27" s="203">
        <v>0</v>
      </c>
      <c r="E27" s="207">
        <f t="shared" si="4"/>
        <v>0</v>
      </c>
      <c r="F27" s="205">
        <f t="shared" si="5"/>
        <v>0</v>
      </c>
      <c r="G27" s="207">
        <v>0</v>
      </c>
      <c r="H27" s="206">
        <v>0</v>
      </c>
      <c r="I27" s="206">
        <v>0</v>
      </c>
      <c r="J27" s="206">
        <v>0</v>
      </c>
      <c r="K27" s="206">
        <v>0</v>
      </c>
      <c r="L27" s="206">
        <v>0</v>
      </c>
      <c r="M27" s="206">
        <v>0</v>
      </c>
      <c r="N27" s="206">
        <v>0</v>
      </c>
      <c r="O27" s="206">
        <v>0</v>
      </c>
      <c r="P27" s="206">
        <v>0</v>
      </c>
      <c r="Q27" s="206">
        <v>0</v>
      </c>
      <c r="R27" s="206">
        <v>0</v>
      </c>
      <c r="S27" s="206">
        <v>0</v>
      </c>
      <c r="T27" s="206">
        <v>0</v>
      </c>
      <c r="U27" s="206">
        <v>0</v>
      </c>
      <c r="V27" s="206">
        <v>0</v>
      </c>
      <c r="W27" s="206">
        <v>0</v>
      </c>
      <c r="X27" s="206">
        <v>0</v>
      </c>
      <c r="Y27" s="206">
        <v>0</v>
      </c>
      <c r="Z27" s="206">
        <v>0</v>
      </c>
      <c r="AA27" s="206">
        <v>0</v>
      </c>
      <c r="AB27" s="289">
        <f t="shared" si="6"/>
        <v>0</v>
      </c>
      <c r="AC27" s="289">
        <f t="shared" si="7"/>
        <v>0</v>
      </c>
    </row>
    <row r="28" spans="1:34" x14ac:dyDescent="0.25">
      <c r="A28" s="204" t="s">
        <v>448</v>
      </c>
      <c r="B28" s="55" t="s">
        <v>449</v>
      </c>
      <c r="C28" s="203">
        <v>138.35956783</v>
      </c>
      <c r="D28" s="203">
        <v>0</v>
      </c>
      <c r="E28" s="203">
        <f t="shared" si="4"/>
        <v>138.35956783</v>
      </c>
      <c r="F28" s="205">
        <f t="shared" si="5"/>
        <v>101.5737366</v>
      </c>
      <c r="G28" s="206">
        <v>36.785831229999999</v>
      </c>
      <c r="H28" s="206">
        <v>101.5737366</v>
      </c>
      <c r="I28" s="206">
        <v>97.120222179999999</v>
      </c>
      <c r="J28" s="206">
        <v>75.029821799999993</v>
      </c>
      <c r="K28" s="206">
        <v>70.576307379999989</v>
      </c>
      <c r="L28" s="206">
        <v>0</v>
      </c>
      <c r="M28" s="206">
        <v>0</v>
      </c>
      <c r="N28" s="206">
        <v>0</v>
      </c>
      <c r="O28" s="206">
        <v>0</v>
      </c>
      <c r="P28" s="206">
        <v>0</v>
      </c>
      <c r="Q28" s="206">
        <v>0</v>
      </c>
      <c r="R28" s="206">
        <v>0</v>
      </c>
      <c r="S28" s="206">
        <v>0</v>
      </c>
      <c r="T28" s="206">
        <v>0</v>
      </c>
      <c r="U28" s="206">
        <v>0</v>
      </c>
      <c r="V28" s="206">
        <v>0</v>
      </c>
      <c r="W28" s="206">
        <v>0</v>
      </c>
      <c r="X28" s="206">
        <v>0</v>
      </c>
      <c r="Y28" s="206">
        <v>0</v>
      </c>
      <c r="Z28" s="206">
        <v>0</v>
      </c>
      <c r="AA28" s="206">
        <v>0</v>
      </c>
      <c r="AB28" s="289">
        <f t="shared" si="6"/>
        <v>101.5737366</v>
      </c>
      <c r="AC28" s="289">
        <f t="shared" si="7"/>
        <v>75.029821799999993</v>
      </c>
    </row>
    <row r="29" spans="1:34" x14ac:dyDescent="0.25">
      <c r="A29" s="204" t="s">
        <v>450</v>
      </c>
      <c r="B29" s="208" t="s">
        <v>451</v>
      </c>
      <c r="C29" s="203">
        <v>0</v>
      </c>
      <c r="D29" s="203">
        <v>0</v>
      </c>
      <c r="E29" s="203">
        <f t="shared" si="4"/>
        <v>0</v>
      </c>
      <c r="F29" s="205">
        <f t="shared" si="5"/>
        <v>0</v>
      </c>
      <c r="G29" s="203">
        <v>0</v>
      </c>
      <c r="H29" s="206">
        <v>0</v>
      </c>
      <c r="I29" s="206">
        <v>0</v>
      </c>
      <c r="J29" s="206">
        <v>0</v>
      </c>
      <c r="K29" s="206">
        <v>0</v>
      </c>
      <c r="L29" s="206">
        <v>0</v>
      </c>
      <c r="M29" s="206">
        <v>0</v>
      </c>
      <c r="N29" s="206">
        <v>0</v>
      </c>
      <c r="O29" s="206">
        <v>0</v>
      </c>
      <c r="P29" s="206">
        <v>0</v>
      </c>
      <c r="Q29" s="206">
        <v>0</v>
      </c>
      <c r="R29" s="206">
        <v>0</v>
      </c>
      <c r="S29" s="206">
        <v>0</v>
      </c>
      <c r="T29" s="206">
        <v>0</v>
      </c>
      <c r="U29" s="206">
        <v>0</v>
      </c>
      <c r="V29" s="206">
        <v>0</v>
      </c>
      <c r="W29" s="206">
        <v>0</v>
      </c>
      <c r="X29" s="206">
        <v>0</v>
      </c>
      <c r="Y29" s="206">
        <v>0</v>
      </c>
      <c r="Z29" s="206">
        <v>0</v>
      </c>
      <c r="AA29" s="206">
        <v>0</v>
      </c>
      <c r="AB29" s="289">
        <f t="shared" si="6"/>
        <v>0</v>
      </c>
      <c r="AC29" s="289">
        <f t="shared" si="7"/>
        <v>0</v>
      </c>
    </row>
    <row r="30" spans="1:34" s="209" customFormat="1" ht="47.25" x14ac:dyDescent="0.25">
      <c r="A30" s="201" t="s">
        <v>17</v>
      </c>
      <c r="B30" s="202" t="s">
        <v>452</v>
      </c>
      <c r="C30" s="203">
        <f>SUM(C31:C34)</f>
        <v>115.30393000000001</v>
      </c>
      <c r="D30" s="203">
        <f t="shared" ref="D30" si="8">SUM(D31:D34)</f>
        <v>0</v>
      </c>
      <c r="E30" s="203">
        <f t="shared" si="4"/>
        <v>115.30393000000001</v>
      </c>
      <c r="F30" s="203">
        <f t="shared" ref="F30:G30" si="9">SUM(F31:F34)</f>
        <v>115.03631917000001</v>
      </c>
      <c r="G30" s="203">
        <f t="shared" si="9"/>
        <v>0.26761083000000002</v>
      </c>
      <c r="H30" s="203">
        <v>115.03631917000001</v>
      </c>
      <c r="I30" s="203">
        <v>110.85219414000001</v>
      </c>
      <c r="J30" s="203">
        <f t="shared" ref="J30" si="10">SUM(J31:J34)</f>
        <v>105.72928802999999</v>
      </c>
      <c r="K30" s="203">
        <f t="shared" ref="K30:O30" si="11">SUM(K31:K34)</f>
        <v>101.545163</v>
      </c>
      <c r="L30" s="203">
        <f t="shared" si="11"/>
        <v>0</v>
      </c>
      <c r="M30" s="203">
        <f t="shared" si="11"/>
        <v>0</v>
      </c>
      <c r="N30" s="203">
        <f t="shared" si="11"/>
        <v>0</v>
      </c>
      <c r="O30" s="203">
        <f t="shared" si="11"/>
        <v>0</v>
      </c>
      <c r="P30" s="203">
        <f t="shared" ref="P30:AA30" si="12">SUM(P31:P34)</f>
        <v>0</v>
      </c>
      <c r="Q30" s="203">
        <f t="shared" si="12"/>
        <v>0</v>
      </c>
      <c r="R30" s="203">
        <f t="shared" si="12"/>
        <v>0</v>
      </c>
      <c r="S30" s="203">
        <f t="shared" si="12"/>
        <v>0</v>
      </c>
      <c r="T30" s="203">
        <f t="shared" si="12"/>
        <v>0</v>
      </c>
      <c r="U30" s="203">
        <f t="shared" si="12"/>
        <v>0</v>
      </c>
      <c r="V30" s="203">
        <f t="shared" si="12"/>
        <v>0</v>
      </c>
      <c r="W30" s="203">
        <f t="shared" si="12"/>
        <v>0</v>
      </c>
      <c r="X30" s="203">
        <f t="shared" si="12"/>
        <v>0</v>
      </c>
      <c r="Y30" s="203">
        <f t="shared" si="12"/>
        <v>0</v>
      </c>
      <c r="Z30" s="203">
        <f t="shared" si="12"/>
        <v>0</v>
      </c>
      <c r="AA30" s="203">
        <f t="shared" si="12"/>
        <v>0</v>
      </c>
      <c r="AB30" s="289">
        <f t="shared" si="6"/>
        <v>115.03631917000001</v>
      </c>
      <c r="AC30" s="289">
        <f t="shared" si="7"/>
        <v>105.72928802999999</v>
      </c>
      <c r="AD30" s="174"/>
      <c r="AE30" s="268"/>
      <c r="AF30" s="174"/>
      <c r="AG30" s="174"/>
      <c r="AH30" s="174"/>
    </row>
    <row r="31" spans="1:34" x14ac:dyDescent="0.25">
      <c r="A31" s="201" t="s">
        <v>453</v>
      </c>
      <c r="B31" s="55" t="s">
        <v>454</v>
      </c>
      <c r="C31" s="203">
        <v>14.68242</v>
      </c>
      <c r="D31" s="203">
        <v>0</v>
      </c>
      <c r="E31" s="203">
        <f t="shared" si="4"/>
        <v>14.68242</v>
      </c>
      <c r="F31" s="205">
        <f t="shared" si="5"/>
        <v>14.68242</v>
      </c>
      <c r="G31" s="203">
        <v>0</v>
      </c>
      <c r="H31" s="206">
        <v>14.68242</v>
      </c>
      <c r="I31" s="206">
        <v>0</v>
      </c>
      <c r="J31" s="206">
        <v>13.84573101</v>
      </c>
      <c r="K31" s="206">
        <f>J31</f>
        <v>13.84573101</v>
      </c>
      <c r="L31" s="206">
        <v>0</v>
      </c>
      <c r="M31" s="206">
        <v>0</v>
      </c>
      <c r="N31" s="206">
        <v>0</v>
      </c>
      <c r="O31" s="206">
        <v>0</v>
      </c>
      <c r="P31" s="206">
        <v>0</v>
      </c>
      <c r="Q31" s="206">
        <v>0</v>
      </c>
      <c r="R31" s="206">
        <v>0</v>
      </c>
      <c r="S31" s="206">
        <v>0</v>
      </c>
      <c r="T31" s="206">
        <v>0</v>
      </c>
      <c r="U31" s="206">
        <v>0</v>
      </c>
      <c r="V31" s="206">
        <v>0</v>
      </c>
      <c r="W31" s="206">
        <v>0</v>
      </c>
      <c r="X31" s="206">
        <v>0</v>
      </c>
      <c r="Y31" s="206">
        <v>0</v>
      </c>
      <c r="Z31" s="206">
        <v>0</v>
      </c>
      <c r="AA31" s="206">
        <v>0</v>
      </c>
      <c r="AB31" s="289">
        <f t="shared" si="6"/>
        <v>14.68242</v>
      </c>
      <c r="AC31" s="289">
        <f t="shared" si="7"/>
        <v>13.84573101</v>
      </c>
    </row>
    <row r="32" spans="1:34" ht="31.5" x14ac:dyDescent="0.25">
      <c r="A32" s="201" t="s">
        <v>455</v>
      </c>
      <c r="B32" s="55" t="s">
        <v>456</v>
      </c>
      <c r="C32" s="203">
        <v>90.419309999999996</v>
      </c>
      <c r="D32" s="203">
        <v>0</v>
      </c>
      <c r="E32" s="203">
        <f t="shared" si="4"/>
        <v>90.419309999999996</v>
      </c>
      <c r="F32" s="205">
        <f t="shared" si="5"/>
        <v>90.419309999999996</v>
      </c>
      <c r="G32" s="203">
        <v>0</v>
      </c>
      <c r="H32" s="206">
        <v>90.419309999999996</v>
      </c>
      <c r="I32" s="206">
        <v>0</v>
      </c>
      <c r="J32" s="206">
        <v>83.52408638</v>
      </c>
      <c r="K32" s="206">
        <f t="shared" ref="K32:K33" si="13">J32</f>
        <v>83.52408638</v>
      </c>
      <c r="L32" s="206">
        <v>0</v>
      </c>
      <c r="M32" s="206">
        <v>0</v>
      </c>
      <c r="N32" s="206">
        <v>0</v>
      </c>
      <c r="O32" s="206">
        <v>0</v>
      </c>
      <c r="P32" s="206">
        <v>0</v>
      </c>
      <c r="Q32" s="206">
        <v>0</v>
      </c>
      <c r="R32" s="206">
        <v>0</v>
      </c>
      <c r="S32" s="206">
        <v>0</v>
      </c>
      <c r="T32" s="206">
        <v>0</v>
      </c>
      <c r="U32" s="206">
        <v>0</v>
      </c>
      <c r="V32" s="206">
        <v>0</v>
      </c>
      <c r="W32" s="206">
        <v>0</v>
      </c>
      <c r="X32" s="206">
        <v>0</v>
      </c>
      <c r="Y32" s="206">
        <v>0</v>
      </c>
      <c r="Z32" s="206">
        <v>0</v>
      </c>
      <c r="AA32" s="206">
        <v>0</v>
      </c>
      <c r="AB32" s="289">
        <f t="shared" si="6"/>
        <v>90.419309999999996</v>
      </c>
      <c r="AC32" s="289">
        <f t="shared" si="7"/>
        <v>83.52408638</v>
      </c>
    </row>
    <row r="33" spans="1:34" x14ac:dyDescent="0.25">
      <c r="A33" s="201" t="s">
        <v>457</v>
      </c>
      <c r="B33" s="55" t="s">
        <v>458</v>
      </c>
      <c r="C33" s="203">
        <v>0.30114999999999997</v>
      </c>
      <c r="D33" s="203">
        <v>0</v>
      </c>
      <c r="E33" s="203">
        <f t="shared" si="4"/>
        <v>0.30114999999999997</v>
      </c>
      <c r="F33" s="205">
        <f t="shared" si="5"/>
        <v>0.30114999999999997</v>
      </c>
      <c r="G33" s="203">
        <v>0</v>
      </c>
      <c r="H33" s="206">
        <v>0.30114999999999997</v>
      </c>
      <c r="I33" s="206">
        <v>0</v>
      </c>
      <c r="J33" s="206">
        <v>0.29238249999999999</v>
      </c>
      <c r="K33" s="206">
        <f t="shared" si="13"/>
        <v>0.29238249999999999</v>
      </c>
      <c r="L33" s="206">
        <v>0</v>
      </c>
      <c r="M33" s="206">
        <v>0</v>
      </c>
      <c r="N33" s="206">
        <v>0</v>
      </c>
      <c r="O33" s="206">
        <v>0</v>
      </c>
      <c r="P33" s="206">
        <v>0</v>
      </c>
      <c r="Q33" s="206">
        <v>0</v>
      </c>
      <c r="R33" s="206">
        <v>0</v>
      </c>
      <c r="S33" s="206">
        <v>0</v>
      </c>
      <c r="T33" s="206">
        <v>0</v>
      </c>
      <c r="U33" s="206">
        <v>0</v>
      </c>
      <c r="V33" s="206">
        <v>0</v>
      </c>
      <c r="W33" s="206">
        <v>0</v>
      </c>
      <c r="X33" s="206">
        <v>0</v>
      </c>
      <c r="Y33" s="206">
        <v>0</v>
      </c>
      <c r="Z33" s="206">
        <v>0</v>
      </c>
      <c r="AA33" s="206">
        <v>0</v>
      </c>
      <c r="AB33" s="289">
        <f t="shared" si="6"/>
        <v>0.30114999999999997</v>
      </c>
      <c r="AC33" s="289">
        <f t="shared" si="7"/>
        <v>0.29238249999999999</v>
      </c>
    </row>
    <row r="34" spans="1:34" x14ac:dyDescent="0.25">
      <c r="A34" s="201" t="s">
        <v>459</v>
      </c>
      <c r="B34" s="55" t="s">
        <v>460</v>
      </c>
      <c r="C34" s="203">
        <v>9.9010499999999997</v>
      </c>
      <c r="D34" s="203">
        <v>0</v>
      </c>
      <c r="E34" s="203">
        <f t="shared" si="4"/>
        <v>9.9010499999999997</v>
      </c>
      <c r="F34" s="205">
        <f t="shared" si="5"/>
        <v>9.6334391699999991</v>
      </c>
      <c r="G34" s="203">
        <v>0.26761083000000002</v>
      </c>
      <c r="H34" s="206">
        <v>9.6334391699999991</v>
      </c>
      <c r="I34" s="206">
        <v>0</v>
      </c>
      <c r="J34" s="206">
        <v>8.067088140000001</v>
      </c>
      <c r="K34" s="206">
        <f>J34-4.18412503</f>
        <v>3.8829631100000013</v>
      </c>
      <c r="L34" s="206">
        <v>0</v>
      </c>
      <c r="M34" s="206">
        <v>0</v>
      </c>
      <c r="N34" s="206">
        <v>0</v>
      </c>
      <c r="O34" s="206">
        <v>0</v>
      </c>
      <c r="P34" s="206">
        <v>0</v>
      </c>
      <c r="Q34" s="206">
        <v>0</v>
      </c>
      <c r="R34" s="206">
        <v>0</v>
      </c>
      <c r="S34" s="206">
        <v>0</v>
      </c>
      <c r="T34" s="206">
        <v>0</v>
      </c>
      <c r="U34" s="206">
        <v>0</v>
      </c>
      <c r="V34" s="206">
        <v>0</v>
      </c>
      <c r="W34" s="206">
        <v>0</v>
      </c>
      <c r="X34" s="206">
        <v>0</v>
      </c>
      <c r="Y34" s="206">
        <v>0</v>
      </c>
      <c r="Z34" s="206">
        <v>0</v>
      </c>
      <c r="AA34" s="206">
        <v>0</v>
      </c>
      <c r="AB34" s="289">
        <f t="shared" si="6"/>
        <v>9.6334391699999991</v>
      </c>
      <c r="AC34" s="289">
        <f t="shared" si="7"/>
        <v>8.067088140000001</v>
      </c>
    </row>
    <row r="35" spans="1:34" s="209" customFormat="1" ht="31.5" x14ac:dyDescent="0.25">
      <c r="A35" s="201" t="s">
        <v>20</v>
      </c>
      <c r="B35" s="202" t="s">
        <v>461</v>
      </c>
      <c r="C35" s="203">
        <v>0</v>
      </c>
      <c r="D35" s="203">
        <v>0</v>
      </c>
      <c r="E35" s="203">
        <f t="shared" si="4"/>
        <v>0</v>
      </c>
      <c r="F35" s="205">
        <f t="shared" si="5"/>
        <v>0</v>
      </c>
      <c r="G35" s="203">
        <v>0</v>
      </c>
      <c r="H35" s="203">
        <v>0</v>
      </c>
      <c r="I35" s="203">
        <v>0</v>
      </c>
      <c r="J35" s="203">
        <v>0</v>
      </c>
      <c r="K35" s="203">
        <f t="shared" ref="K35:K64" si="14">J35</f>
        <v>0</v>
      </c>
      <c r="L35" s="203">
        <v>0</v>
      </c>
      <c r="M35" s="203">
        <v>0</v>
      </c>
      <c r="N35" s="203">
        <v>0</v>
      </c>
      <c r="O35" s="203">
        <v>0</v>
      </c>
      <c r="P35" s="203">
        <v>0</v>
      </c>
      <c r="Q35" s="203">
        <v>0</v>
      </c>
      <c r="R35" s="203">
        <v>0</v>
      </c>
      <c r="S35" s="203">
        <v>0</v>
      </c>
      <c r="T35" s="203">
        <v>0</v>
      </c>
      <c r="U35" s="203">
        <v>0</v>
      </c>
      <c r="V35" s="203">
        <v>0</v>
      </c>
      <c r="W35" s="203">
        <v>0</v>
      </c>
      <c r="X35" s="203">
        <v>0</v>
      </c>
      <c r="Y35" s="203">
        <v>0</v>
      </c>
      <c r="Z35" s="203">
        <v>0</v>
      </c>
      <c r="AA35" s="203">
        <v>0</v>
      </c>
      <c r="AB35" s="289">
        <f t="shared" si="6"/>
        <v>0</v>
      </c>
      <c r="AC35" s="289">
        <f t="shared" si="7"/>
        <v>0</v>
      </c>
      <c r="AD35" s="174"/>
      <c r="AE35" s="174"/>
      <c r="AF35" s="174"/>
      <c r="AG35" s="174"/>
      <c r="AH35" s="174"/>
    </row>
    <row r="36" spans="1:34" ht="31.5" x14ac:dyDescent="0.25">
      <c r="A36" s="204" t="s">
        <v>462</v>
      </c>
      <c r="B36" s="210" t="s">
        <v>463</v>
      </c>
      <c r="C36" s="203">
        <v>0</v>
      </c>
      <c r="D36" s="203">
        <v>0</v>
      </c>
      <c r="E36" s="203">
        <f t="shared" si="4"/>
        <v>0</v>
      </c>
      <c r="F36" s="205">
        <f t="shared" si="5"/>
        <v>0</v>
      </c>
      <c r="G36" s="203">
        <v>0</v>
      </c>
      <c r="H36" s="206">
        <v>0</v>
      </c>
      <c r="I36" s="206">
        <v>0</v>
      </c>
      <c r="J36" s="206">
        <v>0</v>
      </c>
      <c r="K36" s="206">
        <f t="shared" si="14"/>
        <v>0</v>
      </c>
      <c r="L36" s="206">
        <v>0</v>
      </c>
      <c r="M36" s="206">
        <v>0</v>
      </c>
      <c r="N36" s="206">
        <v>0</v>
      </c>
      <c r="O36" s="206">
        <v>0</v>
      </c>
      <c r="P36" s="206">
        <v>0</v>
      </c>
      <c r="Q36" s="206">
        <v>0</v>
      </c>
      <c r="R36" s="206">
        <v>0</v>
      </c>
      <c r="S36" s="206">
        <v>0</v>
      </c>
      <c r="T36" s="206">
        <v>0</v>
      </c>
      <c r="U36" s="206">
        <v>0</v>
      </c>
      <c r="V36" s="206">
        <v>0</v>
      </c>
      <c r="W36" s="206">
        <v>0</v>
      </c>
      <c r="X36" s="206">
        <v>0</v>
      </c>
      <c r="Y36" s="206">
        <v>0</v>
      </c>
      <c r="Z36" s="206">
        <v>0</v>
      </c>
      <c r="AA36" s="206">
        <v>0</v>
      </c>
      <c r="AB36" s="289">
        <f t="shared" si="6"/>
        <v>0</v>
      </c>
      <c r="AC36" s="289">
        <f t="shared" si="7"/>
        <v>0</v>
      </c>
    </row>
    <row r="37" spans="1:34" x14ac:dyDescent="0.25">
      <c r="A37" s="204" t="s">
        <v>464</v>
      </c>
      <c r="B37" s="210" t="s">
        <v>465</v>
      </c>
      <c r="C37" s="203">
        <v>0</v>
      </c>
      <c r="D37" s="203">
        <v>0</v>
      </c>
      <c r="E37" s="203">
        <f t="shared" si="4"/>
        <v>0</v>
      </c>
      <c r="F37" s="205">
        <f t="shared" si="5"/>
        <v>0</v>
      </c>
      <c r="G37" s="203">
        <v>0</v>
      </c>
      <c r="H37" s="206">
        <v>0</v>
      </c>
      <c r="I37" s="206">
        <v>0</v>
      </c>
      <c r="J37" s="206">
        <v>0</v>
      </c>
      <c r="K37" s="206">
        <f t="shared" si="14"/>
        <v>0</v>
      </c>
      <c r="L37" s="206">
        <v>0</v>
      </c>
      <c r="M37" s="206">
        <v>0</v>
      </c>
      <c r="N37" s="206">
        <v>0</v>
      </c>
      <c r="O37" s="206">
        <v>0</v>
      </c>
      <c r="P37" s="206">
        <v>0</v>
      </c>
      <c r="Q37" s="206">
        <v>0</v>
      </c>
      <c r="R37" s="206">
        <v>0</v>
      </c>
      <c r="S37" s="206">
        <v>0</v>
      </c>
      <c r="T37" s="206">
        <v>0</v>
      </c>
      <c r="U37" s="206">
        <v>0</v>
      </c>
      <c r="V37" s="206">
        <v>0</v>
      </c>
      <c r="W37" s="206">
        <v>0</v>
      </c>
      <c r="X37" s="206">
        <v>0</v>
      </c>
      <c r="Y37" s="206">
        <v>0</v>
      </c>
      <c r="Z37" s="206">
        <v>0</v>
      </c>
      <c r="AA37" s="206">
        <v>0</v>
      </c>
      <c r="AB37" s="289">
        <f t="shared" si="6"/>
        <v>0</v>
      </c>
      <c r="AC37" s="289">
        <f t="shared" si="7"/>
        <v>0</v>
      </c>
    </row>
    <row r="38" spans="1:34" x14ac:dyDescent="0.25">
      <c r="A38" s="204" t="s">
        <v>466</v>
      </c>
      <c r="B38" s="210" t="s">
        <v>467</v>
      </c>
      <c r="C38" s="203">
        <v>0</v>
      </c>
      <c r="D38" s="203">
        <v>0</v>
      </c>
      <c r="E38" s="203">
        <f t="shared" si="4"/>
        <v>0</v>
      </c>
      <c r="F38" s="205">
        <f t="shared" si="5"/>
        <v>0</v>
      </c>
      <c r="G38" s="203">
        <v>0</v>
      </c>
      <c r="H38" s="206">
        <v>0</v>
      </c>
      <c r="I38" s="206">
        <v>0</v>
      </c>
      <c r="J38" s="206">
        <v>0</v>
      </c>
      <c r="K38" s="206">
        <f t="shared" si="14"/>
        <v>0</v>
      </c>
      <c r="L38" s="206">
        <v>0</v>
      </c>
      <c r="M38" s="206">
        <v>0</v>
      </c>
      <c r="N38" s="206">
        <v>0</v>
      </c>
      <c r="O38" s="206">
        <v>0</v>
      </c>
      <c r="P38" s="206">
        <v>0</v>
      </c>
      <c r="Q38" s="206">
        <v>0</v>
      </c>
      <c r="R38" s="206">
        <v>0</v>
      </c>
      <c r="S38" s="206">
        <v>0</v>
      </c>
      <c r="T38" s="206">
        <v>0</v>
      </c>
      <c r="U38" s="206">
        <v>0</v>
      </c>
      <c r="V38" s="206">
        <v>0</v>
      </c>
      <c r="W38" s="206">
        <v>0</v>
      </c>
      <c r="X38" s="206">
        <v>0</v>
      </c>
      <c r="Y38" s="206">
        <v>0</v>
      </c>
      <c r="Z38" s="206">
        <v>0</v>
      </c>
      <c r="AA38" s="206">
        <v>0</v>
      </c>
      <c r="AB38" s="289">
        <f t="shared" si="6"/>
        <v>0</v>
      </c>
      <c r="AC38" s="289">
        <f t="shared" si="7"/>
        <v>0</v>
      </c>
    </row>
    <row r="39" spans="1:34" ht="31.5" x14ac:dyDescent="0.25">
      <c r="A39" s="204" t="s">
        <v>468</v>
      </c>
      <c r="B39" s="55" t="s">
        <v>469</v>
      </c>
      <c r="C39" s="203">
        <v>0</v>
      </c>
      <c r="D39" s="203">
        <v>0</v>
      </c>
      <c r="E39" s="203">
        <f t="shared" si="4"/>
        <v>0</v>
      </c>
      <c r="F39" s="205">
        <f t="shared" si="5"/>
        <v>0</v>
      </c>
      <c r="G39" s="203">
        <v>0</v>
      </c>
      <c r="H39" s="206">
        <v>0</v>
      </c>
      <c r="I39" s="206">
        <v>0</v>
      </c>
      <c r="J39" s="206">
        <v>0</v>
      </c>
      <c r="K39" s="206">
        <f t="shared" si="14"/>
        <v>0</v>
      </c>
      <c r="L39" s="206">
        <v>0</v>
      </c>
      <c r="M39" s="206">
        <v>0</v>
      </c>
      <c r="N39" s="206">
        <v>0</v>
      </c>
      <c r="O39" s="206">
        <v>0</v>
      </c>
      <c r="P39" s="206">
        <v>0</v>
      </c>
      <c r="Q39" s="206">
        <v>0</v>
      </c>
      <c r="R39" s="206">
        <v>0</v>
      </c>
      <c r="S39" s="206">
        <v>0</v>
      </c>
      <c r="T39" s="206">
        <v>0</v>
      </c>
      <c r="U39" s="206">
        <v>0</v>
      </c>
      <c r="V39" s="206">
        <v>0</v>
      </c>
      <c r="W39" s="206">
        <v>0</v>
      </c>
      <c r="X39" s="206">
        <v>0</v>
      </c>
      <c r="Y39" s="206">
        <v>0</v>
      </c>
      <c r="Z39" s="206">
        <v>0</v>
      </c>
      <c r="AA39" s="206">
        <v>0</v>
      </c>
      <c r="AB39" s="289">
        <f t="shared" si="6"/>
        <v>0</v>
      </c>
      <c r="AC39" s="289">
        <f t="shared" si="7"/>
        <v>0</v>
      </c>
    </row>
    <row r="40" spans="1:34" ht="31.5" x14ac:dyDescent="0.25">
      <c r="A40" s="204" t="s">
        <v>470</v>
      </c>
      <c r="B40" s="55" t="s">
        <v>471</v>
      </c>
      <c r="C40" s="203">
        <v>2.5129999999999999</v>
      </c>
      <c r="D40" s="203">
        <v>0</v>
      </c>
      <c r="E40" s="203">
        <f t="shared" si="4"/>
        <v>2.5129999999999999</v>
      </c>
      <c r="F40" s="205">
        <f t="shared" si="5"/>
        <v>2.5129999999999999</v>
      </c>
      <c r="G40" s="203">
        <v>0</v>
      </c>
      <c r="H40" s="206">
        <v>2.5129999999999999</v>
      </c>
      <c r="I40" s="206">
        <v>2.5129999999999999</v>
      </c>
      <c r="J40" s="206">
        <v>2.5630000000000002</v>
      </c>
      <c r="K40" s="206">
        <f t="shared" si="14"/>
        <v>2.5630000000000002</v>
      </c>
      <c r="L40" s="206">
        <v>0</v>
      </c>
      <c r="M40" s="206">
        <v>0</v>
      </c>
      <c r="N40" s="206">
        <v>0</v>
      </c>
      <c r="O40" s="206">
        <v>0</v>
      </c>
      <c r="P40" s="206">
        <v>0</v>
      </c>
      <c r="Q40" s="206">
        <v>0</v>
      </c>
      <c r="R40" s="206">
        <v>0</v>
      </c>
      <c r="S40" s="206">
        <v>0</v>
      </c>
      <c r="T40" s="206">
        <v>0</v>
      </c>
      <c r="U40" s="206">
        <v>0</v>
      </c>
      <c r="V40" s="206">
        <v>0</v>
      </c>
      <c r="W40" s="206">
        <v>0</v>
      </c>
      <c r="X40" s="206">
        <v>0</v>
      </c>
      <c r="Y40" s="206">
        <v>0</v>
      </c>
      <c r="Z40" s="206">
        <v>0</v>
      </c>
      <c r="AA40" s="206">
        <v>0</v>
      </c>
      <c r="AB40" s="289">
        <f t="shared" si="6"/>
        <v>2.5129999999999999</v>
      </c>
      <c r="AC40" s="289">
        <f t="shared" si="7"/>
        <v>2.5630000000000002</v>
      </c>
    </row>
    <row r="41" spans="1:34" x14ac:dyDescent="0.25">
      <c r="A41" s="204" t="s">
        <v>472</v>
      </c>
      <c r="B41" s="55" t="s">
        <v>473</v>
      </c>
      <c r="C41" s="203">
        <v>0</v>
      </c>
      <c r="D41" s="203">
        <v>0</v>
      </c>
      <c r="E41" s="203">
        <f t="shared" si="4"/>
        <v>0</v>
      </c>
      <c r="F41" s="205">
        <f t="shared" si="5"/>
        <v>0</v>
      </c>
      <c r="G41" s="203">
        <v>0</v>
      </c>
      <c r="H41" s="206">
        <v>0</v>
      </c>
      <c r="I41" s="206">
        <v>0</v>
      </c>
      <c r="J41" s="206">
        <v>0</v>
      </c>
      <c r="K41" s="206">
        <f t="shared" si="14"/>
        <v>0</v>
      </c>
      <c r="L41" s="206">
        <v>0</v>
      </c>
      <c r="M41" s="206">
        <v>0</v>
      </c>
      <c r="N41" s="206">
        <v>0</v>
      </c>
      <c r="O41" s="206">
        <v>0</v>
      </c>
      <c r="P41" s="206">
        <v>0</v>
      </c>
      <c r="Q41" s="206">
        <v>0</v>
      </c>
      <c r="R41" s="206">
        <v>0</v>
      </c>
      <c r="S41" s="206">
        <v>0</v>
      </c>
      <c r="T41" s="206">
        <v>0</v>
      </c>
      <c r="U41" s="206">
        <v>0</v>
      </c>
      <c r="V41" s="206">
        <v>0</v>
      </c>
      <c r="W41" s="206">
        <v>0</v>
      </c>
      <c r="X41" s="206">
        <v>0</v>
      </c>
      <c r="Y41" s="206">
        <v>0</v>
      </c>
      <c r="Z41" s="206">
        <v>0</v>
      </c>
      <c r="AA41" s="206">
        <v>0</v>
      </c>
      <c r="AB41" s="289">
        <f t="shared" si="6"/>
        <v>0</v>
      </c>
      <c r="AC41" s="289">
        <f t="shared" si="7"/>
        <v>0</v>
      </c>
    </row>
    <row r="42" spans="1:34" ht="18.75" x14ac:dyDescent="0.25">
      <c r="A42" s="204" t="s">
        <v>474</v>
      </c>
      <c r="B42" s="210" t="s">
        <v>475</v>
      </c>
      <c r="C42" s="203">
        <v>0</v>
      </c>
      <c r="D42" s="203">
        <v>0</v>
      </c>
      <c r="E42" s="203">
        <f t="shared" si="4"/>
        <v>0</v>
      </c>
      <c r="F42" s="205">
        <f t="shared" si="5"/>
        <v>0</v>
      </c>
      <c r="G42" s="203">
        <v>0</v>
      </c>
      <c r="H42" s="206">
        <v>0</v>
      </c>
      <c r="I42" s="206">
        <v>0</v>
      </c>
      <c r="J42" s="206">
        <v>0</v>
      </c>
      <c r="K42" s="206">
        <f t="shared" si="14"/>
        <v>0</v>
      </c>
      <c r="L42" s="206">
        <v>0</v>
      </c>
      <c r="M42" s="206">
        <v>0</v>
      </c>
      <c r="N42" s="206">
        <v>0</v>
      </c>
      <c r="O42" s="206">
        <v>0</v>
      </c>
      <c r="P42" s="206">
        <v>0</v>
      </c>
      <c r="Q42" s="206">
        <v>0</v>
      </c>
      <c r="R42" s="206">
        <v>0</v>
      </c>
      <c r="S42" s="206">
        <v>0</v>
      </c>
      <c r="T42" s="206">
        <v>0</v>
      </c>
      <c r="U42" s="206">
        <v>0</v>
      </c>
      <c r="V42" s="206">
        <v>0</v>
      </c>
      <c r="W42" s="206">
        <v>0</v>
      </c>
      <c r="X42" s="206">
        <v>0</v>
      </c>
      <c r="Y42" s="206">
        <v>0</v>
      </c>
      <c r="Z42" s="206">
        <v>0</v>
      </c>
      <c r="AA42" s="206">
        <v>0</v>
      </c>
      <c r="AB42" s="289">
        <f t="shared" si="6"/>
        <v>0</v>
      </c>
      <c r="AC42" s="289">
        <f t="shared" si="7"/>
        <v>0</v>
      </c>
    </row>
    <row r="43" spans="1:34" s="209" customFormat="1" x14ac:dyDescent="0.25">
      <c r="A43" s="201" t="s">
        <v>23</v>
      </c>
      <c r="B43" s="202" t="s">
        <v>476</v>
      </c>
      <c r="C43" s="203">
        <v>0</v>
      </c>
      <c r="D43" s="203">
        <v>0</v>
      </c>
      <c r="E43" s="203">
        <f t="shared" si="4"/>
        <v>0</v>
      </c>
      <c r="F43" s="205">
        <f t="shared" si="5"/>
        <v>0</v>
      </c>
      <c r="G43" s="203">
        <v>0</v>
      </c>
      <c r="H43" s="203">
        <v>0</v>
      </c>
      <c r="I43" s="203">
        <v>0</v>
      </c>
      <c r="J43" s="203">
        <v>0</v>
      </c>
      <c r="K43" s="203">
        <f t="shared" si="14"/>
        <v>0</v>
      </c>
      <c r="L43" s="203">
        <v>0</v>
      </c>
      <c r="M43" s="203">
        <v>0</v>
      </c>
      <c r="N43" s="203">
        <v>0</v>
      </c>
      <c r="O43" s="203">
        <v>0</v>
      </c>
      <c r="P43" s="203">
        <v>0</v>
      </c>
      <c r="Q43" s="203">
        <v>0</v>
      </c>
      <c r="R43" s="203">
        <v>0</v>
      </c>
      <c r="S43" s="203">
        <v>0</v>
      </c>
      <c r="T43" s="203">
        <v>0</v>
      </c>
      <c r="U43" s="203">
        <v>0</v>
      </c>
      <c r="V43" s="203">
        <v>0</v>
      </c>
      <c r="W43" s="203">
        <v>0</v>
      </c>
      <c r="X43" s="203">
        <v>0</v>
      </c>
      <c r="Y43" s="203">
        <v>0</v>
      </c>
      <c r="Z43" s="203">
        <v>0</v>
      </c>
      <c r="AA43" s="203">
        <v>0</v>
      </c>
      <c r="AB43" s="289">
        <f t="shared" si="6"/>
        <v>0</v>
      </c>
      <c r="AC43" s="289">
        <f t="shared" si="7"/>
        <v>0</v>
      </c>
      <c r="AD43" s="174"/>
      <c r="AE43" s="174"/>
      <c r="AF43" s="174"/>
      <c r="AG43" s="174"/>
      <c r="AH43" s="174"/>
    </row>
    <row r="44" spans="1:34" x14ac:dyDescent="0.25">
      <c r="A44" s="204" t="s">
        <v>477</v>
      </c>
      <c r="B44" s="55" t="s">
        <v>478</v>
      </c>
      <c r="C44" s="203">
        <v>0</v>
      </c>
      <c r="D44" s="203">
        <v>0</v>
      </c>
      <c r="E44" s="203">
        <f t="shared" si="4"/>
        <v>0</v>
      </c>
      <c r="F44" s="205">
        <f t="shared" si="5"/>
        <v>0</v>
      </c>
      <c r="G44" s="203">
        <v>0</v>
      </c>
      <c r="H44" s="206">
        <v>0</v>
      </c>
      <c r="I44" s="206">
        <v>0</v>
      </c>
      <c r="J44" s="206">
        <v>0</v>
      </c>
      <c r="K44" s="206">
        <f t="shared" si="14"/>
        <v>0</v>
      </c>
      <c r="L44" s="206">
        <v>0</v>
      </c>
      <c r="M44" s="206">
        <v>0</v>
      </c>
      <c r="N44" s="206">
        <v>0</v>
      </c>
      <c r="O44" s="206">
        <v>0</v>
      </c>
      <c r="P44" s="206">
        <v>0</v>
      </c>
      <c r="Q44" s="206">
        <v>0</v>
      </c>
      <c r="R44" s="206">
        <v>0</v>
      </c>
      <c r="S44" s="206">
        <v>0</v>
      </c>
      <c r="T44" s="206">
        <v>0</v>
      </c>
      <c r="U44" s="206">
        <v>0</v>
      </c>
      <c r="V44" s="206">
        <v>0</v>
      </c>
      <c r="W44" s="206">
        <v>0</v>
      </c>
      <c r="X44" s="206">
        <v>0</v>
      </c>
      <c r="Y44" s="206">
        <v>0</v>
      </c>
      <c r="Z44" s="206">
        <v>0</v>
      </c>
      <c r="AA44" s="206">
        <v>0</v>
      </c>
      <c r="AB44" s="289">
        <f t="shared" si="6"/>
        <v>0</v>
      </c>
      <c r="AC44" s="289">
        <f t="shared" si="7"/>
        <v>0</v>
      </c>
    </row>
    <row r="45" spans="1:34" x14ac:dyDescent="0.25">
      <c r="A45" s="204" t="s">
        <v>479</v>
      </c>
      <c r="B45" s="55" t="s">
        <v>465</v>
      </c>
      <c r="C45" s="203">
        <f>C37</f>
        <v>0</v>
      </c>
      <c r="D45" s="203">
        <v>0</v>
      </c>
      <c r="E45" s="203">
        <f t="shared" si="4"/>
        <v>0</v>
      </c>
      <c r="F45" s="205">
        <f t="shared" si="5"/>
        <v>0</v>
      </c>
      <c r="G45" s="203">
        <v>0</v>
      </c>
      <c r="H45" s="206">
        <v>0</v>
      </c>
      <c r="I45" s="206">
        <v>0</v>
      </c>
      <c r="J45" s="206">
        <v>0</v>
      </c>
      <c r="K45" s="206">
        <f t="shared" si="14"/>
        <v>0</v>
      </c>
      <c r="L45" s="206">
        <v>0</v>
      </c>
      <c r="M45" s="206">
        <v>0</v>
      </c>
      <c r="N45" s="206">
        <v>0</v>
      </c>
      <c r="O45" s="206">
        <v>0</v>
      </c>
      <c r="P45" s="206">
        <v>0</v>
      </c>
      <c r="Q45" s="206">
        <v>0</v>
      </c>
      <c r="R45" s="206">
        <v>0</v>
      </c>
      <c r="S45" s="206">
        <v>0</v>
      </c>
      <c r="T45" s="206">
        <v>0</v>
      </c>
      <c r="U45" s="206">
        <v>0</v>
      </c>
      <c r="V45" s="206">
        <v>0</v>
      </c>
      <c r="W45" s="206">
        <v>0</v>
      </c>
      <c r="X45" s="206">
        <v>0</v>
      </c>
      <c r="Y45" s="206">
        <v>0</v>
      </c>
      <c r="Z45" s="206">
        <v>0</v>
      </c>
      <c r="AA45" s="206">
        <v>0</v>
      </c>
      <c r="AB45" s="289">
        <f t="shared" si="6"/>
        <v>0</v>
      </c>
      <c r="AC45" s="289">
        <f t="shared" si="7"/>
        <v>0</v>
      </c>
    </row>
    <row r="46" spans="1:34" x14ac:dyDescent="0.25">
      <c r="A46" s="204" t="s">
        <v>480</v>
      </c>
      <c r="B46" s="55" t="s">
        <v>467</v>
      </c>
      <c r="C46" s="203">
        <v>0</v>
      </c>
      <c r="D46" s="203">
        <v>0</v>
      </c>
      <c r="E46" s="203">
        <f t="shared" si="4"/>
        <v>0</v>
      </c>
      <c r="F46" s="205">
        <f t="shared" si="5"/>
        <v>0</v>
      </c>
      <c r="G46" s="203">
        <v>0</v>
      </c>
      <c r="H46" s="206">
        <v>0</v>
      </c>
      <c r="I46" s="206">
        <v>0</v>
      </c>
      <c r="J46" s="206">
        <v>0</v>
      </c>
      <c r="K46" s="206">
        <f t="shared" si="14"/>
        <v>0</v>
      </c>
      <c r="L46" s="206">
        <v>0</v>
      </c>
      <c r="M46" s="206">
        <v>0</v>
      </c>
      <c r="N46" s="206">
        <v>0</v>
      </c>
      <c r="O46" s="206">
        <v>0</v>
      </c>
      <c r="P46" s="206">
        <v>0</v>
      </c>
      <c r="Q46" s="206">
        <v>0</v>
      </c>
      <c r="R46" s="206">
        <v>0</v>
      </c>
      <c r="S46" s="206">
        <v>0</v>
      </c>
      <c r="T46" s="206">
        <v>0</v>
      </c>
      <c r="U46" s="206">
        <v>0</v>
      </c>
      <c r="V46" s="206">
        <v>0</v>
      </c>
      <c r="W46" s="206">
        <v>0</v>
      </c>
      <c r="X46" s="206">
        <v>0</v>
      </c>
      <c r="Y46" s="206">
        <v>0</v>
      </c>
      <c r="Z46" s="206">
        <v>0</v>
      </c>
      <c r="AA46" s="206">
        <v>0</v>
      </c>
      <c r="AB46" s="289">
        <f t="shared" si="6"/>
        <v>0</v>
      </c>
      <c r="AC46" s="289">
        <f t="shared" si="7"/>
        <v>0</v>
      </c>
    </row>
    <row r="47" spans="1:34" ht="31.5" x14ac:dyDescent="0.25">
      <c r="A47" s="204" t="s">
        <v>481</v>
      </c>
      <c r="B47" s="55" t="s">
        <v>469</v>
      </c>
      <c r="C47" s="203">
        <f>C39</f>
        <v>0</v>
      </c>
      <c r="D47" s="203">
        <v>0</v>
      </c>
      <c r="E47" s="203">
        <f t="shared" si="4"/>
        <v>0</v>
      </c>
      <c r="F47" s="205">
        <f t="shared" si="5"/>
        <v>0</v>
      </c>
      <c r="G47" s="203">
        <v>0</v>
      </c>
      <c r="H47" s="206">
        <v>0</v>
      </c>
      <c r="I47" s="206">
        <v>0</v>
      </c>
      <c r="J47" s="206">
        <f>J39</f>
        <v>0</v>
      </c>
      <c r="K47" s="206">
        <f t="shared" si="14"/>
        <v>0</v>
      </c>
      <c r="L47" s="206">
        <v>0</v>
      </c>
      <c r="M47" s="206">
        <v>0</v>
      </c>
      <c r="N47" s="206">
        <v>0</v>
      </c>
      <c r="O47" s="206">
        <v>0</v>
      </c>
      <c r="P47" s="206">
        <v>0</v>
      </c>
      <c r="Q47" s="206">
        <v>0</v>
      </c>
      <c r="R47" s="206">
        <v>0</v>
      </c>
      <c r="S47" s="206">
        <v>0</v>
      </c>
      <c r="T47" s="206">
        <v>0</v>
      </c>
      <c r="U47" s="206">
        <v>0</v>
      </c>
      <c r="V47" s="206">
        <v>0</v>
      </c>
      <c r="W47" s="206">
        <v>0</v>
      </c>
      <c r="X47" s="206">
        <v>0</v>
      </c>
      <c r="Y47" s="206">
        <v>0</v>
      </c>
      <c r="Z47" s="206">
        <v>0</v>
      </c>
      <c r="AA47" s="206">
        <v>0</v>
      </c>
      <c r="AB47" s="289">
        <f t="shared" si="6"/>
        <v>0</v>
      </c>
      <c r="AC47" s="289">
        <f t="shared" si="7"/>
        <v>0</v>
      </c>
    </row>
    <row r="48" spans="1:34" ht="31.5" x14ac:dyDescent="0.25">
      <c r="A48" s="204" t="s">
        <v>482</v>
      </c>
      <c r="B48" s="55" t="s">
        <v>471</v>
      </c>
      <c r="C48" s="203">
        <f>C40</f>
        <v>2.5129999999999999</v>
      </c>
      <c r="D48" s="203">
        <v>0</v>
      </c>
      <c r="E48" s="203">
        <f t="shared" si="4"/>
        <v>2.5129999999999999</v>
      </c>
      <c r="F48" s="205">
        <f t="shared" si="5"/>
        <v>2.5129999999999999</v>
      </c>
      <c r="G48" s="203">
        <v>0</v>
      </c>
      <c r="H48" s="206">
        <v>2.5129999999999999</v>
      </c>
      <c r="I48" s="206">
        <v>2.5129999999999999</v>
      </c>
      <c r="J48" s="206">
        <f t="shared" ref="J48:J49" si="15">J40</f>
        <v>2.5630000000000002</v>
      </c>
      <c r="K48" s="206">
        <f t="shared" si="14"/>
        <v>2.5630000000000002</v>
      </c>
      <c r="L48" s="206">
        <v>0</v>
      </c>
      <c r="M48" s="206">
        <v>0</v>
      </c>
      <c r="N48" s="206">
        <v>0</v>
      </c>
      <c r="O48" s="206">
        <v>0</v>
      </c>
      <c r="P48" s="206">
        <v>0</v>
      </c>
      <c r="Q48" s="206">
        <v>0</v>
      </c>
      <c r="R48" s="206">
        <v>0</v>
      </c>
      <c r="S48" s="206">
        <v>0</v>
      </c>
      <c r="T48" s="206">
        <v>0</v>
      </c>
      <c r="U48" s="206">
        <v>0</v>
      </c>
      <c r="V48" s="206">
        <v>0</v>
      </c>
      <c r="W48" s="206">
        <v>0</v>
      </c>
      <c r="X48" s="206">
        <v>0</v>
      </c>
      <c r="Y48" s="206">
        <v>0</v>
      </c>
      <c r="Z48" s="206">
        <v>0</v>
      </c>
      <c r="AA48" s="206">
        <v>0</v>
      </c>
      <c r="AB48" s="289">
        <f t="shared" si="6"/>
        <v>2.5129999999999999</v>
      </c>
      <c r="AC48" s="289">
        <f t="shared" si="7"/>
        <v>2.5630000000000002</v>
      </c>
    </row>
    <row r="49" spans="1:34" x14ac:dyDescent="0.25">
      <c r="A49" s="204" t="s">
        <v>483</v>
      </c>
      <c r="B49" s="55" t="s">
        <v>473</v>
      </c>
      <c r="C49" s="203">
        <f>C41</f>
        <v>0</v>
      </c>
      <c r="D49" s="203">
        <v>0</v>
      </c>
      <c r="E49" s="203">
        <f t="shared" si="4"/>
        <v>0</v>
      </c>
      <c r="F49" s="205">
        <f t="shared" si="5"/>
        <v>0</v>
      </c>
      <c r="G49" s="203">
        <v>0</v>
      </c>
      <c r="H49" s="206">
        <v>0</v>
      </c>
      <c r="I49" s="206">
        <v>0</v>
      </c>
      <c r="J49" s="206">
        <f t="shared" si="15"/>
        <v>0</v>
      </c>
      <c r="K49" s="206">
        <f t="shared" si="14"/>
        <v>0</v>
      </c>
      <c r="L49" s="206">
        <v>0</v>
      </c>
      <c r="M49" s="206">
        <v>0</v>
      </c>
      <c r="N49" s="206">
        <v>0</v>
      </c>
      <c r="O49" s="206">
        <v>0</v>
      </c>
      <c r="P49" s="206">
        <v>0</v>
      </c>
      <c r="Q49" s="206">
        <v>0</v>
      </c>
      <c r="R49" s="206">
        <v>0</v>
      </c>
      <c r="S49" s="206">
        <v>0</v>
      </c>
      <c r="T49" s="206">
        <v>0</v>
      </c>
      <c r="U49" s="206">
        <v>0</v>
      </c>
      <c r="V49" s="206">
        <v>0</v>
      </c>
      <c r="W49" s="206">
        <v>0</v>
      </c>
      <c r="X49" s="206">
        <v>0</v>
      </c>
      <c r="Y49" s="206">
        <v>0</v>
      </c>
      <c r="Z49" s="206">
        <v>0</v>
      </c>
      <c r="AA49" s="206">
        <v>0</v>
      </c>
      <c r="AB49" s="289">
        <f t="shared" si="6"/>
        <v>0</v>
      </c>
      <c r="AC49" s="289">
        <f t="shared" si="7"/>
        <v>0</v>
      </c>
    </row>
    <row r="50" spans="1:34" ht="18.75" x14ac:dyDescent="0.25">
      <c r="A50" s="204" t="s">
        <v>484</v>
      </c>
      <c r="B50" s="210" t="s">
        <v>475</v>
      </c>
      <c r="C50" s="203">
        <v>0</v>
      </c>
      <c r="D50" s="203">
        <v>0</v>
      </c>
      <c r="E50" s="203">
        <f t="shared" si="4"/>
        <v>0</v>
      </c>
      <c r="F50" s="205">
        <f t="shared" si="5"/>
        <v>0</v>
      </c>
      <c r="G50" s="203">
        <v>0</v>
      </c>
      <c r="H50" s="206">
        <v>0</v>
      </c>
      <c r="I50" s="206">
        <v>0</v>
      </c>
      <c r="J50" s="206">
        <v>0</v>
      </c>
      <c r="K50" s="206">
        <f t="shared" si="14"/>
        <v>0</v>
      </c>
      <c r="L50" s="206">
        <v>0</v>
      </c>
      <c r="M50" s="206">
        <v>0</v>
      </c>
      <c r="N50" s="206">
        <v>0</v>
      </c>
      <c r="O50" s="206">
        <v>0</v>
      </c>
      <c r="P50" s="206">
        <v>0</v>
      </c>
      <c r="Q50" s="206">
        <v>0</v>
      </c>
      <c r="R50" s="206">
        <v>0</v>
      </c>
      <c r="S50" s="206">
        <v>0</v>
      </c>
      <c r="T50" s="206">
        <v>0</v>
      </c>
      <c r="U50" s="206">
        <v>0</v>
      </c>
      <c r="V50" s="206">
        <v>0</v>
      </c>
      <c r="W50" s="206">
        <v>0</v>
      </c>
      <c r="X50" s="206">
        <v>0</v>
      </c>
      <c r="Y50" s="206">
        <v>0</v>
      </c>
      <c r="Z50" s="206">
        <v>0</v>
      </c>
      <c r="AA50" s="206">
        <v>0</v>
      </c>
      <c r="AB50" s="289">
        <f t="shared" si="6"/>
        <v>0</v>
      </c>
      <c r="AC50" s="289">
        <f t="shared" si="7"/>
        <v>0</v>
      </c>
    </row>
    <row r="51" spans="1:34" s="209" customFormat="1" ht="35.25" customHeight="1" x14ac:dyDescent="0.25">
      <c r="A51" s="201" t="s">
        <v>26</v>
      </c>
      <c r="B51" s="202" t="s">
        <v>485</v>
      </c>
      <c r="C51" s="203">
        <v>0</v>
      </c>
      <c r="D51" s="203">
        <v>0</v>
      </c>
      <c r="E51" s="203">
        <f t="shared" si="4"/>
        <v>0</v>
      </c>
      <c r="F51" s="205">
        <f t="shared" si="5"/>
        <v>0</v>
      </c>
      <c r="G51" s="203">
        <v>0</v>
      </c>
      <c r="H51" s="203">
        <v>0</v>
      </c>
      <c r="I51" s="203">
        <v>0</v>
      </c>
      <c r="J51" s="203">
        <v>0</v>
      </c>
      <c r="K51" s="203">
        <f t="shared" si="14"/>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89">
        <f t="shared" si="6"/>
        <v>0</v>
      </c>
      <c r="AC51" s="289">
        <f t="shared" si="7"/>
        <v>0</v>
      </c>
      <c r="AD51" s="174"/>
      <c r="AE51" s="174"/>
      <c r="AF51" s="174"/>
      <c r="AG51" s="174"/>
      <c r="AH51" s="174"/>
    </row>
    <row r="52" spans="1:34" x14ac:dyDescent="0.25">
      <c r="A52" s="204" t="s">
        <v>486</v>
      </c>
      <c r="B52" s="55" t="s">
        <v>487</v>
      </c>
      <c r="C52" s="203">
        <f>C30</f>
        <v>115.30393000000001</v>
      </c>
      <c r="D52" s="203">
        <v>0</v>
      </c>
      <c r="E52" s="203">
        <f t="shared" si="4"/>
        <v>115.30393000000001</v>
      </c>
      <c r="F52" s="205">
        <f t="shared" si="5"/>
        <v>115.30393000000001</v>
      </c>
      <c r="G52" s="203">
        <v>0</v>
      </c>
      <c r="H52" s="206">
        <v>115.30393000000001</v>
      </c>
      <c r="I52" s="206">
        <v>115.30393000000001</v>
      </c>
      <c r="J52" s="206">
        <v>105.99689886</v>
      </c>
      <c r="K52" s="206">
        <v>105.99689886</v>
      </c>
      <c r="L52" s="206">
        <v>0</v>
      </c>
      <c r="M52" s="206">
        <v>0</v>
      </c>
      <c r="N52" s="206">
        <v>0</v>
      </c>
      <c r="O52" s="206">
        <v>0</v>
      </c>
      <c r="P52" s="206">
        <v>0</v>
      </c>
      <c r="Q52" s="206">
        <v>0</v>
      </c>
      <c r="R52" s="206">
        <v>0</v>
      </c>
      <c r="S52" s="206">
        <v>0</v>
      </c>
      <c r="T52" s="206">
        <v>0</v>
      </c>
      <c r="U52" s="206">
        <v>0</v>
      </c>
      <c r="V52" s="206">
        <v>0</v>
      </c>
      <c r="W52" s="206">
        <v>0</v>
      </c>
      <c r="X52" s="206">
        <v>0</v>
      </c>
      <c r="Y52" s="206">
        <v>0</v>
      </c>
      <c r="Z52" s="206">
        <v>0</v>
      </c>
      <c r="AA52" s="206">
        <v>0</v>
      </c>
      <c r="AB52" s="289">
        <f t="shared" si="6"/>
        <v>115.30393000000001</v>
      </c>
      <c r="AC52" s="289">
        <f t="shared" si="7"/>
        <v>105.99689886</v>
      </c>
    </row>
    <row r="53" spans="1:34" x14ac:dyDescent="0.25">
      <c r="A53" s="204" t="s">
        <v>488</v>
      </c>
      <c r="B53" s="55" t="s">
        <v>338</v>
      </c>
      <c r="C53" s="203">
        <v>0</v>
      </c>
      <c r="D53" s="203">
        <v>0</v>
      </c>
      <c r="E53" s="203">
        <f t="shared" si="4"/>
        <v>0</v>
      </c>
      <c r="F53" s="205">
        <f t="shared" si="5"/>
        <v>0</v>
      </c>
      <c r="G53" s="203">
        <v>0</v>
      </c>
      <c r="H53" s="206">
        <v>0</v>
      </c>
      <c r="I53" s="206">
        <v>0</v>
      </c>
      <c r="J53" s="206">
        <v>0</v>
      </c>
      <c r="K53" s="206">
        <f t="shared" si="14"/>
        <v>0</v>
      </c>
      <c r="L53" s="206">
        <v>0</v>
      </c>
      <c r="M53" s="206">
        <v>0</v>
      </c>
      <c r="N53" s="206">
        <v>0</v>
      </c>
      <c r="O53" s="206">
        <v>0</v>
      </c>
      <c r="P53" s="206">
        <v>0</v>
      </c>
      <c r="Q53" s="206">
        <v>0</v>
      </c>
      <c r="R53" s="206">
        <v>0</v>
      </c>
      <c r="S53" s="206">
        <v>0</v>
      </c>
      <c r="T53" s="206">
        <v>0</v>
      </c>
      <c r="U53" s="206">
        <v>0</v>
      </c>
      <c r="V53" s="206">
        <v>0</v>
      </c>
      <c r="W53" s="206">
        <v>0</v>
      </c>
      <c r="X53" s="206">
        <v>0</v>
      </c>
      <c r="Y53" s="206">
        <v>0</v>
      </c>
      <c r="Z53" s="206">
        <v>0</v>
      </c>
      <c r="AA53" s="206">
        <v>0</v>
      </c>
      <c r="AB53" s="289">
        <f t="shared" si="6"/>
        <v>0</v>
      </c>
      <c r="AC53" s="289">
        <f t="shared" si="7"/>
        <v>0</v>
      </c>
    </row>
    <row r="54" spans="1:34" x14ac:dyDescent="0.25">
      <c r="A54" s="204" t="s">
        <v>489</v>
      </c>
      <c r="B54" s="210" t="s">
        <v>490</v>
      </c>
      <c r="C54" s="203">
        <f>C45</f>
        <v>0</v>
      </c>
      <c r="D54" s="203">
        <v>0</v>
      </c>
      <c r="E54" s="203">
        <f t="shared" si="4"/>
        <v>0</v>
      </c>
      <c r="F54" s="205">
        <f t="shared" si="5"/>
        <v>0</v>
      </c>
      <c r="G54" s="203">
        <v>0</v>
      </c>
      <c r="H54" s="206">
        <v>0</v>
      </c>
      <c r="I54" s="206">
        <v>0</v>
      </c>
      <c r="J54" s="206">
        <v>0</v>
      </c>
      <c r="K54" s="206">
        <f t="shared" si="14"/>
        <v>0</v>
      </c>
      <c r="L54" s="206">
        <v>0</v>
      </c>
      <c r="M54" s="206">
        <v>0</v>
      </c>
      <c r="N54" s="206">
        <v>0</v>
      </c>
      <c r="O54" s="206">
        <v>0</v>
      </c>
      <c r="P54" s="206">
        <v>0</v>
      </c>
      <c r="Q54" s="206">
        <v>0</v>
      </c>
      <c r="R54" s="206">
        <v>0</v>
      </c>
      <c r="S54" s="206">
        <v>0</v>
      </c>
      <c r="T54" s="206">
        <v>0</v>
      </c>
      <c r="U54" s="206">
        <v>0</v>
      </c>
      <c r="V54" s="206">
        <v>0</v>
      </c>
      <c r="W54" s="206">
        <v>0</v>
      </c>
      <c r="X54" s="206">
        <v>0</v>
      </c>
      <c r="Y54" s="206">
        <v>0</v>
      </c>
      <c r="Z54" s="206">
        <v>0</v>
      </c>
      <c r="AA54" s="206">
        <v>0</v>
      </c>
      <c r="AB54" s="289">
        <f t="shared" si="6"/>
        <v>0</v>
      </c>
      <c r="AC54" s="289">
        <f t="shared" si="7"/>
        <v>0</v>
      </c>
    </row>
    <row r="55" spans="1:34" x14ac:dyDescent="0.25">
      <c r="A55" s="204" t="s">
        <v>491</v>
      </c>
      <c r="B55" s="210" t="s">
        <v>492</v>
      </c>
      <c r="C55" s="203">
        <v>0</v>
      </c>
      <c r="D55" s="203">
        <v>0</v>
      </c>
      <c r="E55" s="203">
        <f t="shared" si="4"/>
        <v>0</v>
      </c>
      <c r="F55" s="205">
        <f t="shared" si="5"/>
        <v>0</v>
      </c>
      <c r="G55" s="203">
        <v>0</v>
      </c>
      <c r="H55" s="206">
        <v>0</v>
      </c>
      <c r="I55" s="206">
        <v>0</v>
      </c>
      <c r="J55" s="206">
        <v>0</v>
      </c>
      <c r="K55" s="206">
        <f t="shared" si="14"/>
        <v>0</v>
      </c>
      <c r="L55" s="206">
        <v>0</v>
      </c>
      <c r="M55" s="206">
        <v>0</v>
      </c>
      <c r="N55" s="206">
        <v>0</v>
      </c>
      <c r="O55" s="206">
        <v>0</v>
      </c>
      <c r="P55" s="206">
        <v>0</v>
      </c>
      <c r="Q55" s="206">
        <v>0</v>
      </c>
      <c r="R55" s="206">
        <v>0</v>
      </c>
      <c r="S55" s="206">
        <v>0</v>
      </c>
      <c r="T55" s="206">
        <v>0</v>
      </c>
      <c r="U55" s="206">
        <v>0</v>
      </c>
      <c r="V55" s="206">
        <v>0</v>
      </c>
      <c r="W55" s="206">
        <v>0</v>
      </c>
      <c r="X55" s="206">
        <v>0</v>
      </c>
      <c r="Y55" s="206">
        <v>0</v>
      </c>
      <c r="Z55" s="206">
        <v>0</v>
      </c>
      <c r="AA55" s="206">
        <v>0</v>
      </c>
      <c r="AB55" s="289">
        <f t="shared" si="6"/>
        <v>0</v>
      </c>
      <c r="AC55" s="289">
        <f t="shared" si="7"/>
        <v>0</v>
      </c>
    </row>
    <row r="56" spans="1:34" x14ac:dyDescent="0.25">
      <c r="A56" s="204" t="s">
        <v>493</v>
      </c>
      <c r="B56" s="210" t="s">
        <v>494</v>
      </c>
      <c r="C56" s="203">
        <f>C47+C48+C49</f>
        <v>2.5129999999999999</v>
      </c>
      <c r="D56" s="203">
        <v>0</v>
      </c>
      <c r="E56" s="203">
        <f t="shared" si="4"/>
        <v>2.5129999999999999</v>
      </c>
      <c r="F56" s="205">
        <f t="shared" si="5"/>
        <v>2.5129999999999999</v>
      </c>
      <c r="G56" s="203">
        <v>0</v>
      </c>
      <c r="H56" s="206">
        <v>2.5129999999999999</v>
      </c>
      <c r="I56" s="206">
        <v>2.5129999999999999</v>
      </c>
      <c r="J56" s="206">
        <f>J47+J48+J49</f>
        <v>2.5630000000000002</v>
      </c>
      <c r="K56" s="206">
        <f t="shared" si="14"/>
        <v>2.5630000000000002</v>
      </c>
      <c r="L56" s="206">
        <v>0</v>
      </c>
      <c r="M56" s="206">
        <v>0</v>
      </c>
      <c r="N56" s="206">
        <v>0</v>
      </c>
      <c r="O56" s="206">
        <v>0</v>
      </c>
      <c r="P56" s="206">
        <v>0</v>
      </c>
      <c r="Q56" s="206">
        <v>0</v>
      </c>
      <c r="R56" s="206">
        <v>0</v>
      </c>
      <c r="S56" s="206">
        <v>0</v>
      </c>
      <c r="T56" s="206">
        <v>0</v>
      </c>
      <c r="U56" s="206">
        <v>0</v>
      </c>
      <c r="V56" s="206">
        <v>0</v>
      </c>
      <c r="W56" s="206">
        <v>0</v>
      </c>
      <c r="X56" s="206">
        <v>0</v>
      </c>
      <c r="Y56" s="206">
        <v>0</v>
      </c>
      <c r="Z56" s="206">
        <v>0</v>
      </c>
      <c r="AA56" s="206">
        <v>0</v>
      </c>
      <c r="AB56" s="289">
        <f t="shared" si="6"/>
        <v>2.5129999999999999</v>
      </c>
      <c r="AC56" s="289">
        <f t="shared" si="7"/>
        <v>2.5630000000000002</v>
      </c>
    </row>
    <row r="57" spans="1:34" ht="18.75" x14ac:dyDescent="0.25">
      <c r="A57" s="204" t="s">
        <v>495</v>
      </c>
      <c r="B57" s="210" t="s">
        <v>475</v>
      </c>
      <c r="C57" s="203">
        <v>0</v>
      </c>
      <c r="D57" s="203">
        <v>0</v>
      </c>
      <c r="E57" s="203">
        <f t="shared" si="4"/>
        <v>0</v>
      </c>
      <c r="F57" s="205">
        <f t="shared" si="5"/>
        <v>0</v>
      </c>
      <c r="G57" s="203">
        <v>0</v>
      </c>
      <c r="H57" s="206">
        <v>0</v>
      </c>
      <c r="I57" s="206">
        <v>0</v>
      </c>
      <c r="J57" s="206">
        <v>0</v>
      </c>
      <c r="K57" s="206">
        <f t="shared" si="14"/>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89">
        <f t="shared" si="6"/>
        <v>0</v>
      </c>
      <c r="AC57" s="289">
        <f t="shared" si="7"/>
        <v>0</v>
      </c>
    </row>
    <row r="58" spans="1:34" s="209" customFormat="1" ht="36.75" customHeight="1" x14ac:dyDescent="0.25">
      <c r="A58" s="201" t="s">
        <v>28</v>
      </c>
      <c r="B58" s="211" t="s">
        <v>496</v>
      </c>
      <c r="C58" s="203">
        <v>0</v>
      </c>
      <c r="D58" s="203">
        <v>0</v>
      </c>
      <c r="E58" s="203">
        <f t="shared" si="4"/>
        <v>0</v>
      </c>
      <c r="F58" s="205">
        <f t="shared" si="5"/>
        <v>0</v>
      </c>
      <c r="G58" s="203">
        <v>0</v>
      </c>
      <c r="H58" s="203">
        <v>0</v>
      </c>
      <c r="I58" s="203">
        <v>0</v>
      </c>
      <c r="J58" s="203">
        <v>0</v>
      </c>
      <c r="K58" s="203">
        <f t="shared" si="14"/>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89">
        <f t="shared" si="6"/>
        <v>0</v>
      </c>
      <c r="AC58" s="289">
        <f t="shared" si="7"/>
        <v>0</v>
      </c>
      <c r="AD58" s="174"/>
      <c r="AE58" s="174"/>
    </row>
    <row r="59" spans="1:34" s="209" customFormat="1" x14ac:dyDescent="0.25">
      <c r="A59" s="201" t="s">
        <v>31</v>
      </c>
      <c r="B59" s="202" t="s">
        <v>497</v>
      </c>
      <c r="C59" s="203">
        <v>0</v>
      </c>
      <c r="D59" s="203">
        <v>0</v>
      </c>
      <c r="E59" s="203">
        <f t="shared" si="4"/>
        <v>0</v>
      </c>
      <c r="F59" s="205">
        <f t="shared" si="5"/>
        <v>0</v>
      </c>
      <c r="G59" s="203">
        <v>0</v>
      </c>
      <c r="H59" s="203">
        <v>0</v>
      </c>
      <c r="I59" s="203">
        <v>0</v>
      </c>
      <c r="J59" s="203">
        <v>0</v>
      </c>
      <c r="K59" s="203">
        <f t="shared" si="14"/>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89">
        <f t="shared" si="6"/>
        <v>0</v>
      </c>
      <c r="AC59" s="289">
        <f t="shared" si="7"/>
        <v>0</v>
      </c>
      <c r="AD59" s="174"/>
      <c r="AE59" s="174"/>
    </row>
    <row r="60" spans="1:34" x14ac:dyDescent="0.25">
      <c r="A60" s="204" t="s">
        <v>498</v>
      </c>
      <c r="B60" s="212" t="s">
        <v>478</v>
      </c>
      <c r="C60" s="203">
        <v>0</v>
      </c>
      <c r="D60" s="203">
        <v>0</v>
      </c>
      <c r="E60" s="203">
        <f t="shared" si="4"/>
        <v>0</v>
      </c>
      <c r="F60" s="205">
        <f t="shared" si="5"/>
        <v>0</v>
      </c>
      <c r="G60" s="203">
        <v>0</v>
      </c>
      <c r="H60" s="206">
        <v>0</v>
      </c>
      <c r="I60" s="206">
        <v>0</v>
      </c>
      <c r="J60" s="206">
        <v>0</v>
      </c>
      <c r="K60" s="206">
        <f t="shared" si="14"/>
        <v>0</v>
      </c>
      <c r="L60" s="206">
        <v>0</v>
      </c>
      <c r="M60" s="206">
        <v>0</v>
      </c>
      <c r="N60" s="206">
        <v>0</v>
      </c>
      <c r="O60" s="206">
        <v>0</v>
      </c>
      <c r="P60" s="206">
        <v>0</v>
      </c>
      <c r="Q60" s="206">
        <v>0</v>
      </c>
      <c r="R60" s="206">
        <v>0</v>
      </c>
      <c r="S60" s="206">
        <v>0</v>
      </c>
      <c r="T60" s="206">
        <v>0</v>
      </c>
      <c r="U60" s="206">
        <v>0</v>
      </c>
      <c r="V60" s="206">
        <v>0</v>
      </c>
      <c r="W60" s="206">
        <v>0</v>
      </c>
      <c r="X60" s="206">
        <v>0</v>
      </c>
      <c r="Y60" s="206">
        <v>0</v>
      </c>
      <c r="Z60" s="206">
        <v>0</v>
      </c>
      <c r="AA60" s="206">
        <v>0</v>
      </c>
      <c r="AB60" s="289">
        <f t="shared" si="6"/>
        <v>0</v>
      </c>
      <c r="AC60" s="289">
        <f t="shared" si="7"/>
        <v>0</v>
      </c>
    </row>
    <row r="61" spans="1:34" x14ac:dyDescent="0.25">
      <c r="A61" s="204" t="s">
        <v>499</v>
      </c>
      <c r="B61" s="212" t="s">
        <v>465</v>
      </c>
      <c r="C61" s="203">
        <v>0</v>
      </c>
      <c r="D61" s="203">
        <v>0</v>
      </c>
      <c r="E61" s="203">
        <f t="shared" si="4"/>
        <v>0</v>
      </c>
      <c r="F61" s="205">
        <f t="shared" si="5"/>
        <v>0</v>
      </c>
      <c r="G61" s="203">
        <v>0</v>
      </c>
      <c r="H61" s="206">
        <v>0</v>
      </c>
      <c r="I61" s="206">
        <v>0</v>
      </c>
      <c r="J61" s="206">
        <v>0</v>
      </c>
      <c r="K61" s="206">
        <f t="shared" si="14"/>
        <v>0</v>
      </c>
      <c r="L61" s="206">
        <v>0</v>
      </c>
      <c r="M61" s="206">
        <v>0</v>
      </c>
      <c r="N61" s="206">
        <v>0</v>
      </c>
      <c r="O61" s="206">
        <v>0</v>
      </c>
      <c r="P61" s="206">
        <v>0</v>
      </c>
      <c r="Q61" s="206">
        <v>0</v>
      </c>
      <c r="R61" s="206">
        <v>0</v>
      </c>
      <c r="S61" s="206">
        <v>0</v>
      </c>
      <c r="T61" s="206">
        <v>0</v>
      </c>
      <c r="U61" s="206">
        <v>0</v>
      </c>
      <c r="V61" s="206">
        <v>0</v>
      </c>
      <c r="W61" s="206">
        <v>0</v>
      </c>
      <c r="X61" s="206">
        <v>0</v>
      </c>
      <c r="Y61" s="206">
        <v>0</v>
      </c>
      <c r="Z61" s="206">
        <v>0</v>
      </c>
      <c r="AA61" s="206">
        <v>0</v>
      </c>
      <c r="AB61" s="289">
        <f t="shared" si="6"/>
        <v>0</v>
      </c>
      <c r="AC61" s="289">
        <f t="shared" si="7"/>
        <v>0</v>
      </c>
    </row>
    <row r="62" spans="1:34" x14ac:dyDescent="0.25">
      <c r="A62" s="204" t="s">
        <v>500</v>
      </c>
      <c r="B62" s="212" t="s">
        <v>467</v>
      </c>
      <c r="C62" s="203">
        <v>0</v>
      </c>
      <c r="D62" s="203">
        <v>0</v>
      </c>
      <c r="E62" s="203">
        <f t="shared" si="4"/>
        <v>0</v>
      </c>
      <c r="F62" s="205">
        <f t="shared" si="5"/>
        <v>0</v>
      </c>
      <c r="G62" s="203">
        <v>0</v>
      </c>
      <c r="H62" s="206">
        <v>0</v>
      </c>
      <c r="I62" s="206">
        <v>0</v>
      </c>
      <c r="J62" s="206">
        <v>0</v>
      </c>
      <c r="K62" s="206">
        <f t="shared" si="14"/>
        <v>0</v>
      </c>
      <c r="L62" s="206">
        <v>0</v>
      </c>
      <c r="M62" s="206">
        <v>0</v>
      </c>
      <c r="N62" s="206">
        <v>0</v>
      </c>
      <c r="O62" s="206">
        <v>0</v>
      </c>
      <c r="P62" s="206">
        <v>0</v>
      </c>
      <c r="Q62" s="206">
        <v>0</v>
      </c>
      <c r="R62" s="206">
        <v>0</v>
      </c>
      <c r="S62" s="206">
        <v>0</v>
      </c>
      <c r="T62" s="206">
        <v>0</v>
      </c>
      <c r="U62" s="206">
        <v>0</v>
      </c>
      <c r="V62" s="206">
        <v>0</v>
      </c>
      <c r="W62" s="206">
        <v>0</v>
      </c>
      <c r="X62" s="206">
        <v>0</v>
      </c>
      <c r="Y62" s="206">
        <v>0</v>
      </c>
      <c r="Z62" s="206">
        <v>0</v>
      </c>
      <c r="AA62" s="206">
        <v>0</v>
      </c>
      <c r="AB62" s="289">
        <f t="shared" si="6"/>
        <v>0</v>
      </c>
      <c r="AC62" s="289">
        <f t="shared" si="7"/>
        <v>0</v>
      </c>
    </row>
    <row r="63" spans="1:34" x14ac:dyDescent="0.25">
      <c r="A63" s="204" t="s">
        <v>501</v>
      </c>
      <c r="B63" s="212" t="s">
        <v>502</v>
      </c>
      <c r="C63" s="203">
        <v>0</v>
      </c>
      <c r="D63" s="203">
        <v>0</v>
      </c>
      <c r="E63" s="203">
        <f t="shared" si="4"/>
        <v>0</v>
      </c>
      <c r="F63" s="205">
        <f t="shared" si="5"/>
        <v>0</v>
      </c>
      <c r="G63" s="203">
        <v>0</v>
      </c>
      <c r="H63" s="206">
        <v>0</v>
      </c>
      <c r="I63" s="206">
        <v>0</v>
      </c>
      <c r="J63" s="206">
        <v>0</v>
      </c>
      <c r="K63" s="206">
        <f t="shared" si="14"/>
        <v>0</v>
      </c>
      <c r="L63" s="206">
        <v>0</v>
      </c>
      <c r="M63" s="206">
        <v>0</v>
      </c>
      <c r="N63" s="206">
        <v>0</v>
      </c>
      <c r="O63" s="206">
        <v>0</v>
      </c>
      <c r="P63" s="206">
        <v>0</v>
      </c>
      <c r="Q63" s="206">
        <v>0</v>
      </c>
      <c r="R63" s="206">
        <v>0</v>
      </c>
      <c r="S63" s="206">
        <v>0</v>
      </c>
      <c r="T63" s="206">
        <v>0</v>
      </c>
      <c r="U63" s="206">
        <v>0</v>
      </c>
      <c r="V63" s="206">
        <v>0</v>
      </c>
      <c r="W63" s="206">
        <v>0</v>
      </c>
      <c r="X63" s="206">
        <v>0</v>
      </c>
      <c r="Y63" s="206">
        <v>0</v>
      </c>
      <c r="Z63" s="206">
        <v>0</v>
      </c>
      <c r="AA63" s="206">
        <v>0</v>
      </c>
      <c r="AB63" s="289">
        <f t="shared" si="6"/>
        <v>0</v>
      </c>
      <c r="AC63" s="289">
        <f t="shared" si="7"/>
        <v>0</v>
      </c>
    </row>
    <row r="64" spans="1:34" ht="18.75" x14ac:dyDescent="0.25">
      <c r="A64" s="204" t="s">
        <v>503</v>
      </c>
      <c r="B64" s="210" t="s">
        <v>475</v>
      </c>
      <c r="C64" s="203">
        <v>0</v>
      </c>
      <c r="D64" s="203">
        <v>0</v>
      </c>
      <c r="E64" s="203">
        <f t="shared" si="4"/>
        <v>0</v>
      </c>
      <c r="F64" s="205">
        <f t="shared" si="5"/>
        <v>0</v>
      </c>
      <c r="G64" s="203">
        <v>0</v>
      </c>
      <c r="H64" s="206">
        <v>0</v>
      </c>
      <c r="I64" s="206">
        <v>0</v>
      </c>
      <c r="J64" s="206">
        <v>0</v>
      </c>
      <c r="K64" s="206">
        <f t="shared" si="14"/>
        <v>0</v>
      </c>
      <c r="L64" s="206">
        <v>0</v>
      </c>
      <c r="M64" s="206">
        <v>0</v>
      </c>
      <c r="N64" s="206">
        <v>0</v>
      </c>
      <c r="O64" s="206">
        <v>0</v>
      </c>
      <c r="P64" s="206">
        <v>0</v>
      </c>
      <c r="Q64" s="206">
        <v>0</v>
      </c>
      <c r="R64" s="206">
        <v>0</v>
      </c>
      <c r="S64" s="206">
        <v>0</v>
      </c>
      <c r="T64" s="206">
        <v>0</v>
      </c>
      <c r="U64" s="206">
        <v>0</v>
      </c>
      <c r="V64" s="206">
        <v>0</v>
      </c>
      <c r="W64" s="206">
        <v>0</v>
      </c>
      <c r="X64" s="206">
        <v>0</v>
      </c>
      <c r="Y64" s="206">
        <v>0</v>
      </c>
      <c r="Z64" s="206">
        <v>0</v>
      </c>
      <c r="AA64" s="206">
        <v>0</v>
      </c>
      <c r="AB64" s="289">
        <f t="shared" si="6"/>
        <v>0</v>
      </c>
      <c r="AC64" s="289">
        <f t="shared" si="7"/>
        <v>0</v>
      </c>
    </row>
    <row r="65" spans="1:28" x14ac:dyDescent="0.25">
      <c r="A65" s="213"/>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row>
    <row r="66" spans="1:28" ht="54" customHeight="1" x14ac:dyDescent="0.25">
      <c r="B66" s="387"/>
      <c r="C66" s="387"/>
      <c r="D66" s="387"/>
      <c r="E66" s="387"/>
      <c r="F66" s="387"/>
      <c r="G66" s="387"/>
      <c r="H66" s="387"/>
      <c r="I66" s="387"/>
      <c r="J66" s="387"/>
      <c r="K66" s="387"/>
      <c r="L66" s="387"/>
      <c r="M66" s="387"/>
      <c r="N66" s="387"/>
      <c r="O66" s="387"/>
      <c r="P66" s="387"/>
      <c r="Q66" s="387"/>
      <c r="R66" s="215"/>
      <c r="S66" s="215"/>
      <c r="T66" s="215"/>
      <c r="U66" s="215"/>
      <c r="V66" s="215"/>
      <c r="W66" s="215"/>
      <c r="X66" s="215"/>
      <c r="Y66" s="215"/>
      <c r="Z66" s="215"/>
      <c r="AA66" s="215"/>
      <c r="AB66" s="216"/>
    </row>
    <row r="68" spans="1:28" ht="50.25" customHeight="1" x14ac:dyDescent="0.25">
      <c r="B68" s="387"/>
      <c r="C68" s="387"/>
      <c r="D68" s="387"/>
      <c r="E68" s="387"/>
      <c r="F68" s="387"/>
      <c r="G68" s="387"/>
      <c r="H68" s="387"/>
      <c r="I68" s="387"/>
      <c r="J68" s="387"/>
      <c r="K68" s="387"/>
      <c r="L68" s="387"/>
      <c r="M68" s="387"/>
      <c r="N68" s="387"/>
      <c r="O68" s="387"/>
      <c r="P68" s="387"/>
      <c r="Q68" s="387"/>
      <c r="R68" s="215"/>
      <c r="S68" s="215"/>
      <c r="T68" s="215"/>
      <c r="U68" s="215"/>
      <c r="V68" s="215"/>
      <c r="W68" s="215"/>
      <c r="X68" s="215"/>
      <c r="Y68" s="215"/>
      <c r="Z68" s="215"/>
      <c r="AA68" s="215"/>
    </row>
    <row r="70" spans="1:28" ht="36.75" customHeight="1" x14ac:dyDescent="0.25">
      <c r="B70" s="387"/>
      <c r="C70" s="387"/>
      <c r="D70" s="387"/>
      <c r="E70" s="387"/>
      <c r="F70" s="387"/>
      <c r="G70" s="387"/>
      <c r="H70" s="387"/>
      <c r="I70" s="387"/>
      <c r="J70" s="387"/>
      <c r="K70" s="387"/>
      <c r="L70" s="387"/>
      <c r="M70" s="387"/>
      <c r="N70" s="387"/>
      <c r="O70" s="387"/>
      <c r="P70" s="387"/>
      <c r="Q70" s="387"/>
      <c r="R70" s="215"/>
      <c r="S70" s="215"/>
      <c r="T70" s="215"/>
      <c r="U70" s="215"/>
      <c r="V70" s="215"/>
      <c r="W70" s="215"/>
      <c r="X70" s="215"/>
      <c r="Y70" s="215"/>
      <c r="Z70" s="215"/>
      <c r="AA70" s="215"/>
    </row>
    <row r="72" spans="1:28" ht="51" customHeight="1" x14ac:dyDescent="0.25">
      <c r="B72" s="387"/>
      <c r="C72" s="387"/>
      <c r="D72" s="387"/>
      <c r="E72" s="387"/>
      <c r="F72" s="387"/>
      <c r="G72" s="387"/>
      <c r="H72" s="387"/>
      <c r="I72" s="387"/>
      <c r="J72" s="387"/>
      <c r="K72" s="387"/>
      <c r="L72" s="387"/>
      <c r="M72" s="387"/>
      <c r="N72" s="387"/>
      <c r="O72" s="387"/>
      <c r="P72" s="387"/>
      <c r="Q72" s="387"/>
      <c r="R72" s="215"/>
      <c r="S72" s="215"/>
      <c r="T72" s="215"/>
      <c r="U72" s="215"/>
      <c r="V72" s="215"/>
      <c r="W72" s="215"/>
      <c r="X72" s="215"/>
      <c r="Y72" s="215"/>
      <c r="Z72" s="215"/>
      <c r="AA72" s="215"/>
    </row>
    <row r="73" spans="1:28" ht="32.25" customHeight="1" x14ac:dyDescent="0.25">
      <c r="B73" s="387"/>
      <c r="C73" s="387"/>
      <c r="D73" s="387"/>
      <c r="E73" s="387"/>
      <c r="F73" s="387"/>
      <c r="G73" s="387"/>
      <c r="H73" s="387"/>
      <c r="I73" s="387"/>
      <c r="J73" s="387"/>
      <c r="K73" s="387"/>
      <c r="L73" s="387"/>
      <c r="M73" s="387"/>
      <c r="N73" s="387"/>
      <c r="O73" s="387"/>
      <c r="P73" s="387"/>
      <c r="Q73" s="387"/>
      <c r="R73" s="215"/>
      <c r="S73" s="215"/>
      <c r="T73" s="215"/>
      <c r="U73" s="215"/>
      <c r="V73" s="215"/>
      <c r="W73" s="215"/>
      <c r="X73" s="215"/>
      <c r="Y73" s="215"/>
      <c r="Z73" s="215"/>
      <c r="AA73" s="215"/>
    </row>
    <row r="74" spans="1:28" ht="51.75" customHeight="1" x14ac:dyDescent="0.25">
      <c r="B74" s="387"/>
      <c r="C74" s="387"/>
      <c r="D74" s="387"/>
      <c r="E74" s="387"/>
      <c r="F74" s="387"/>
      <c r="G74" s="387"/>
      <c r="H74" s="387"/>
      <c r="I74" s="387"/>
      <c r="J74" s="387"/>
      <c r="K74" s="387"/>
      <c r="L74" s="387"/>
      <c r="M74" s="387"/>
      <c r="N74" s="387"/>
      <c r="O74" s="387"/>
      <c r="P74" s="387"/>
      <c r="Q74" s="387"/>
      <c r="R74" s="215"/>
      <c r="S74" s="215"/>
      <c r="T74" s="215"/>
      <c r="U74" s="215"/>
      <c r="V74" s="215"/>
      <c r="W74" s="215"/>
      <c r="X74" s="215"/>
      <c r="Y74" s="215"/>
      <c r="Z74" s="215"/>
      <c r="AA74" s="215"/>
    </row>
    <row r="75" spans="1:28" ht="21.75" customHeight="1" x14ac:dyDescent="0.25">
      <c r="B75" s="388"/>
      <c r="C75" s="388"/>
      <c r="D75" s="388"/>
      <c r="E75" s="388"/>
      <c r="F75" s="388"/>
      <c r="G75" s="388"/>
      <c r="H75" s="388"/>
      <c r="I75" s="388"/>
      <c r="J75" s="388"/>
      <c r="K75" s="388"/>
      <c r="L75" s="388"/>
      <c r="M75" s="388"/>
      <c r="N75" s="388"/>
      <c r="O75" s="388"/>
      <c r="P75" s="388"/>
      <c r="Q75" s="388"/>
      <c r="R75" s="217"/>
      <c r="S75" s="217"/>
      <c r="T75" s="217"/>
      <c r="U75" s="217"/>
      <c r="V75" s="217"/>
      <c r="W75" s="217"/>
      <c r="X75" s="217"/>
      <c r="Y75" s="217"/>
      <c r="Z75" s="217"/>
      <c r="AA75" s="217"/>
    </row>
    <row r="76" spans="1:28" ht="23.25" customHeight="1" x14ac:dyDescent="0.25"/>
    <row r="77" spans="1:28" ht="18.75" customHeight="1" x14ac:dyDescent="0.25">
      <c r="B77" s="389"/>
      <c r="C77" s="389"/>
      <c r="D77" s="389"/>
      <c r="E77" s="389"/>
      <c r="F77" s="389"/>
      <c r="G77" s="389"/>
      <c r="H77" s="389"/>
      <c r="I77" s="389"/>
      <c r="J77" s="389"/>
      <c r="K77" s="389"/>
      <c r="L77" s="389"/>
      <c r="M77" s="389"/>
      <c r="N77" s="389"/>
      <c r="O77" s="389"/>
      <c r="P77" s="389"/>
      <c r="Q77" s="389"/>
      <c r="R77" s="214"/>
      <c r="S77" s="214"/>
      <c r="T77" s="214"/>
      <c r="U77" s="214"/>
      <c r="V77" s="214"/>
      <c r="W77" s="214"/>
      <c r="X77" s="214"/>
      <c r="Y77" s="214"/>
      <c r="Z77" s="214"/>
      <c r="AA77" s="214"/>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G24:AA64">
    <cfRule type="cellIs" dxfId="10" priority="19" operator="notEqual">
      <formula>0</formula>
    </cfRule>
  </conditionalFormatting>
  <conditionalFormatting sqref="H24:S29 H31:S64">
    <cfRule type="cellIs" dxfId="9" priority="17" operator="notEqual">
      <formula>0</formula>
    </cfRule>
  </conditionalFormatting>
  <conditionalFormatting sqref="E24:E64">
    <cfRule type="cellIs" dxfId="8" priority="12" operator="notEqual">
      <formula>0</formula>
    </cfRule>
  </conditionalFormatting>
  <conditionalFormatting sqref="D24:D29 D31:D64">
    <cfRule type="cellIs" dxfId="7" priority="5" operator="notEqual">
      <formula>0</formula>
    </cfRule>
  </conditionalFormatting>
  <conditionalFormatting sqref="F30">
    <cfRule type="cellIs" dxfId="6" priority="10" operator="notEqual">
      <formula>0</formula>
    </cfRule>
  </conditionalFormatting>
  <conditionalFormatting sqref="F24:F29 F31:F64">
    <cfRule type="cellIs" dxfId="5" priority="9" operator="notEqual">
      <formula>0</formula>
    </cfRule>
  </conditionalFormatting>
  <conditionalFormatting sqref="D24:D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8" zoomScale="80" workbookViewId="0">
      <selection activeCell="N26" sqref="N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4.7109375" style="58" customWidth="1"/>
    <col min="25" max="25" width="22.7109375" style="58" customWidth="1"/>
    <col min="26" max="26" width="7.7109375" style="58" customWidth="1"/>
    <col min="27" max="27" width="10.7109375" style="58" customWidth="1"/>
    <col min="28" max="28" width="14.7109375" style="58" customWidth="1"/>
    <col min="29" max="29" width="24.28515625" style="58" customWidth="1"/>
    <col min="30" max="31" width="16.2851562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0.7109375" style="58" customWidth="1"/>
    <col min="48" max="48" width="22.42578125" style="58" customWidth="1"/>
    <col min="49" max="16384" width="9.140625" style="58"/>
  </cols>
  <sheetData>
    <row r="1" spans="1:48" s="218" customFormat="1" ht="18.75" x14ac:dyDescent="0.25">
      <c r="AV1" s="4" t="s">
        <v>0</v>
      </c>
    </row>
    <row r="2" spans="1:48" s="218" customFormat="1" ht="18.75" x14ac:dyDescent="0.3">
      <c r="AV2" s="5" t="s">
        <v>1</v>
      </c>
    </row>
    <row r="3" spans="1:48" s="218" customFormat="1" ht="18.75" x14ac:dyDescent="0.3">
      <c r="AV3" s="5" t="s">
        <v>2</v>
      </c>
    </row>
    <row r="4" spans="1:48" s="218" customFormat="1" ht="18.75" x14ac:dyDescent="0.3">
      <c r="AV4" s="5"/>
    </row>
    <row r="5" spans="1:48" s="218" customFormat="1"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s="218" customFormat="1" ht="18.75" x14ac:dyDescent="0.3">
      <c r="AV6" s="5"/>
    </row>
    <row r="7" spans="1:48" s="218" customFormat="1" ht="18.75" x14ac:dyDescent="0.25">
      <c r="A7" s="390" t="s">
        <v>3</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s="218" customFormat="1"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s="218" customFormat="1" x14ac:dyDescent="0.25">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s="218" customFormat="1" ht="15.75" x14ac:dyDescent="0.25">
      <c r="A10" s="392" t="s">
        <v>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s="218" customFormat="1"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s="218" customFormat="1" x14ac:dyDescent="0.25">
      <c r="A12" s="391" t="str">
        <f>'1. паспорт местоположение'!A12:C12</f>
        <v>O_23-0882</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s="218" customFormat="1"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s="218" customFormat="1"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s="218" customFormat="1" x14ac:dyDescent="0.25">
      <c r="A15" s="391" t="str">
        <f>'1. паспорт местоположение'!A15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s="218" customFormat="1" ht="15.75" x14ac:dyDescent="0.25">
      <c r="A16" s="392" t="s">
        <v>9</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s="218" customFormat="1"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s="218" customFormat="1"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s="218" customFormat="1"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18"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18" customFormat="1" x14ac:dyDescent="0.25">
      <c r="A21" s="395" t="s">
        <v>504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6" t="s">
        <v>505</v>
      </c>
      <c r="B22" s="399" t="s">
        <v>506</v>
      </c>
      <c r="C22" s="396" t="s">
        <v>507</v>
      </c>
      <c r="D22" s="396" t="s">
        <v>508</v>
      </c>
      <c r="E22" s="402" t="s">
        <v>509</v>
      </c>
      <c r="F22" s="403"/>
      <c r="G22" s="403"/>
      <c r="H22" s="403"/>
      <c r="I22" s="403"/>
      <c r="J22" s="403"/>
      <c r="K22" s="403"/>
      <c r="L22" s="404"/>
      <c r="M22" s="396" t="s">
        <v>510</v>
      </c>
      <c r="N22" s="396" t="s">
        <v>511</v>
      </c>
      <c r="O22" s="396" t="s">
        <v>512</v>
      </c>
      <c r="P22" s="405" t="s">
        <v>513</v>
      </c>
      <c r="Q22" s="405" t="s">
        <v>514</v>
      </c>
      <c r="R22" s="405" t="s">
        <v>515</v>
      </c>
      <c r="S22" s="405" t="s">
        <v>516</v>
      </c>
      <c r="T22" s="405"/>
      <c r="U22" s="406" t="s">
        <v>517</v>
      </c>
      <c r="V22" s="406" t="s">
        <v>518</v>
      </c>
      <c r="W22" s="405" t="s">
        <v>519</v>
      </c>
      <c r="X22" s="405" t="s">
        <v>520</v>
      </c>
      <c r="Y22" s="405" t="s">
        <v>521</v>
      </c>
      <c r="Z22" s="407" t="s">
        <v>522</v>
      </c>
      <c r="AA22" s="405" t="s">
        <v>523</v>
      </c>
      <c r="AB22" s="405" t="s">
        <v>524</v>
      </c>
      <c r="AC22" s="405" t="s">
        <v>525</v>
      </c>
      <c r="AD22" s="405" t="s">
        <v>526</v>
      </c>
      <c r="AE22" s="405" t="s">
        <v>527</v>
      </c>
      <c r="AF22" s="405" t="s">
        <v>528</v>
      </c>
      <c r="AG22" s="405"/>
      <c r="AH22" s="405"/>
      <c r="AI22" s="405"/>
      <c r="AJ22" s="405"/>
      <c r="AK22" s="405"/>
      <c r="AL22" s="405" t="s">
        <v>529</v>
      </c>
      <c r="AM22" s="405"/>
      <c r="AN22" s="405"/>
      <c r="AO22" s="405"/>
      <c r="AP22" s="405" t="s">
        <v>530</v>
      </c>
      <c r="AQ22" s="405"/>
      <c r="AR22" s="405" t="s">
        <v>531</v>
      </c>
      <c r="AS22" s="405" t="s">
        <v>532</v>
      </c>
      <c r="AT22" s="405" t="s">
        <v>533</v>
      </c>
      <c r="AU22" s="405" t="s">
        <v>534</v>
      </c>
      <c r="AV22" s="405" t="s">
        <v>535</v>
      </c>
    </row>
    <row r="23" spans="1:48" ht="64.5" customHeight="1" x14ac:dyDescent="0.25">
      <c r="A23" s="397"/>
      <c r="B23" s="400"/>
      <c r="C23" s="397"/>
      <c r="D23" s="397"/>
      <c r="E23" s="410" t="s">
        <v>536</v>
      </c>
      <c r="F23" s="412" t="s">
        <v>338</v>
      </c>
      <c r="G23" s="412" t="s">
        <v>490</v>
      </c>
      <c r="H23" s="412" t="s">
        <v>492</v>
      </c>
      <c r="I23" s="414" t="s">
        <v>537</v>
      </c>
      <c r="J23" s="414" t="s">
        <v>538</v>
      </c>
      <c r="K23" s="414" t="s">
        <v>539</v>
      </c>
      <c r="L23" s="412" t="s">
        <v>262</v>
      </c>
      <c r="M23" s="397"/>
      <c r="N23" s="397"/>
      <c r="O23" s="397"/>
      <c r="P23" s="405"/>
      <c r="Q23" s="405"/>
      <c r="R23" s="405"/>
      <c r="S23" s="416" t="s">
        <v>435</v>
      </c>
      <c r="T23" s="416" t="s">
        <v>363</v>
      </c>
      <c r="U23" s="406"/>
      <c r="V23" s="406"/>
      <c r="W23" s="405"/>
      <c r="X23" s="405"/>
      <c r="Y23" s="405"/>
      <c r="Z23" s="405"/>
      <c r="AA23" s="405"/>
      <c r="AB23" s="405"/>
      <c r="AC23" s="405"/>
      <c r="AD23" s="405"/>
      <c r="AE23" s="405"/>
      <c r="AF23" s="405" t="s">
        <v>540</v>
      </c>
      <c r="AG23" s="405"/>
      <c r="AH23" s="405" t="s">
        <v>541</v>
      </c>
      <c r="AI23" s="405"/>
      <c r="AJ23" s="396" t="s">
        <v>542</v>
      </c>
      <c r="AK23" s="396" t="s">
        <v>543</v>
      </c>
      <c r="AL23" s="396" t="s">
        <v>544</v>
      </c>
      <c r="AM23" s="396" t="s">
        <v>545</v>
      </c>
      <c r="AN23" s="396" t="s">
        <v>546</v>
      </c>
      <c r="AO23" s="396" t="s">
        <v>547</v>
      </c>
      <c r="AP23" s="396" t="s">
        <v>548</v>
      </c>
      <c r="AQ23" s="408" t="s">
        <v>363</v>
      </c>
      <c r="AR23" s="405"/>
      <c r="AS23" s="405"/>
      <c r="AT23" s="405"/>
      <c r="AU23" s="405"/>
      <c r="AV23" s="405"/>
    </row>
    <row r="24" spans="1:48" ht="96.75" customHeight="1" x14ac:dyDescent="0.25">
      <c r="A24" s="398"/>
      <c r="B24" s="401"/>
      <c r="C24" s="398"/>
      <c r="D24" s="398"/>
      <c r="E24" s="411"/>
      <c r="F24" s="413"/>
      <c r="G24" s="413"/>
      <c r="H24" s="413"/>
      <c r="I24" s="415"/>
      <c r="J24" s="415"/>
      <c r="K24" s="415"/>
      <c r="L24" s="413"/>
      <c r="M24" s="398"/>
      <c r="N24" s="398"/>
      <c r="O24" s="398"/>
      <c r="P24" s="405"/>
      <c r="Q24" s="405"/>
      <c r="R24" s="405"/>
      <c r="S24" s="417"/>
      <c r="T24" s="417"/>
      <c r="U24" s="406"/>
      <c r="V24" s="406"/>
      <c r="W24" s="405"/>
      <c r="X24" s="405"/>
      <c r="Y24" s="405"/>
      <c r="Z24" s="405"/>
      <c r="AA24" s="405"/>
      <c r="AB24" s="405"/>
      <c r="AC24" s="405"/>
      <c r="AD24" s="405"/>
      <c r="AE24" s="405"/>
      <c r="AF24" s="219" t="s">
        <v>549</v>
      </c>
      <c r="AG24" s="219" t="s">
        <v>550</v>
      </c>
      <c r="AH24" s="220" t="s">
        <v>435</v>
      </c>
      <c r="AI24" s="220" t="s">
        <v>363</v>
      </c>
      <c r="AJ24" s="398"/>
      <c r="AK24" s="398"/>
      <c r="AL24" s="398"/>
      <c r="AM24" s="398"/>
      <c r="AN24" s="398"/>
      <c r="AO24" s="398"/>
      <c r="AP24" s="398"/>
      <c r="AQ24" s="409"/>
      <c r="AR24" s="405"/>
      <c r="AS24" s="405"/>
      <c r="AT24" s="405"/>
      <c r="AU24" s="405"/>
      <c r="AV24" s="405"/>
    </row>
    <row r="25" spans="1:48" s="221" customFormat="1" ht="11.25" x14ac:dyDescent="0.2">
      <c r="A25" s="222">
        <v>1</v>
      </c>
      <c r="B25" s="222">
        <v>2</v>
      </c>
      <c r="C25" s="222">
        <v>4</v>
      </c>
      <c r="D25" s="222">
        <v>5</v>
      </c>
      <c r="E25" s="222">
        <v>6</v>
      </c>
      <c r="F25" s="222">
        <f>E25+1</f>
        <v>7</v>
      </c>
      <c r="G25" s="222">
        <f t="shared" ref="G25:H25" si="0">F25+1</f>
        <v>8</v>
      </c>
      <c r="H25" s="222">
        <f t="shared" si="0"/>
        <v>9</v>
      </c>
      <c r="I25" s="222">
        <f t="shared" ref="I25:AV25" si="1">H25+1</f>
        <v>10</v>
      </c>
      <c r="J25" s="222">
        <f t="shared" si="1"/>
        <v>11</v>
      </c>
      <c r="K25" s="222">
        <f t="shared" si="1"/>
        <v>12</v>
      </c>
      <c r="L25" s="222">
        <f t="shared" si="1"/>
        <v>13</v>
      </c>
      <c r="M25" s="222">
        <f t="shared" si="1"/>
        <v>14</v>
      </c>
      <c r="N25" s="222">
        <f t="shared" si="1"/>
        <v>15</v>
      </c>
      <c r="O25" s="222">
        <f t="shared" si="1"/>
        <v>16</v>
      </c>
      <c r="P25" s="222">
        <f t="shared" si="1"/>
        <v>17</v>
      </c>
      <c r="Q25" s="222">
        <f t="shared" si="1"/>
        <v>18</v>
      </c>
      <c r="R25" s="222">
        <f t="shared" si="1"/>
        <v>19</v>
      </c>
      <c r="S25" s="222">
        <f t="shared" si="1"/>
        <v>20</v>
      </c>
      <c r="T25" s="222">
        <f t="shared" si="1"/>
        <v>21</v>
      </c>
      <c r="U25" s="222">
        <f t="shared" si="1"/>
        <v>22</v>
      </c>
      <c r="V25" s="222">
        <f t="shared" si="1"/>
        <v>23</v>
      </c>
      <c r="W25" s="222">
        <f t="shared" si="1"/>
        <v>24</v>
      </c>
      <c r="X25" s="222">
        <f t="shared" si="1"/>
        <v>25</v>
      </c>
      <c r="Y25" s="222">
        <f t="shared" si="1"/>
        <v>26</v>
      </c>
      <c r="Z25" s="222">
        <f t="shared" si="1"/>
        <v>27</v>
      </c>
      <c r="AA25" s="222">
        <f t="shared" si="1"/>
        <v>28</v>
      </c>
      <c r="AB25" s="222">
        <f t="shared" si="1"/>
        <v>29</v>
      </c>
      <c r="AC25" s="222">
        <f t="shared" si="1"/>
        <v>30</v>
      </c>
      <c r="AD25" s="222">
        <f t="shared" si="1"/>
        <v>31</v>
      </c>
      <c r="AE25" s="222">
        <f t="shared" si="1"/>
        <v>32</v>
      </c>
      <c r="AF25" s="222">
        <f t="shared" si="1"/>
        <v>33</v>
      </c>
      <c r="AG25" s="222">
        <f t="shared" si="1"/>
        <v>34</v>
      </c>
      <c r="AH25" s="222">
        <f t="shared" si="1"/>
        <v>35</v>
      </c>
      <c r="AI25" s="222">
        <f t="shared" si="1"/>
        <v>36</v>
      </c>
      <c r="AJ25" s="222">
        <f t="shared" si="1"/>
        <v>37</v>
      </c>
      <c r="AK25" s="222">
        <f t="shared" si="1"/>
        <v>38</v>
      </c>
      <c r="AL25" s="222">
        <f t="shared" si="1"/>
        <v>39</v>
      </c>
      <c r="AM25" s="222">
        <f t="shared" si="1"/>
        <v>40</v>
      </c>
      <c r="AN25" s="222">
        <f t="shared" si="1"/>
        <v>41</v>
      </c>
      <c r="AO25" s="222">
        <f t="shared" si="1"/>
        <v>42</v>
      </c>
      <c r="AP25" s="222">
        <f t="shared" si="1"/>
        <v>43</v>
      </c>
      <c r="AQ25" s="222">
        <f t="shared" si="1"/>
        <v>44</v>
      </c>
      <c r="AR25" s="222">
        <f t="shared" si="1"/>
        <v>45</v>
      </c>
      <c r="AS25" s="222">
        <f t="shared" si="1"/>
        <v>46</v>
      </c>
      <c r="AT25" s="222">
        <f t="shared" si="1"/>
        <v>47</v>
      </c>
      <c r="AU25" s="222">
        <f t="shared" si="1"/>
        <v>48</v>
      </c>
      <c r="AV25" s="222">
        <f t="shared" si="1"/>
        <v>49</v>
      </c>
    </row>
    <row r="26" spans="1:48" s="223" customFormat="1" ht="102" x14ac:dyDescent="0.25">
      <c r="A26" s="224">
        <v>1</v>
      </c>
      <c r="B26" s="225" t="s">
        <v>551</v>
      </c>
      <c r="C26" s="225">
        <v>1</v>
      </c>
      <c r="D26" s="226">
        <f>'6.1. Паспорт сетевой график'!H53</f>
        <v>46006</v>
      </c>
      <c r="E26" s="225"/>
      <c r="F26" s="225"/>
      <c r="G26" s="225"/>
      <c r="H26" s="225"/>
      <c r="I26" s="227"/>
      <c r="J26" s="227">
        <f>'3.2 паспорт Техсостояние ЛЭП'!R26</f>
        <v>2.5630000000000002</v>
      </c>
      <c r="K26" s="225"/>
      <c r="L26" s="225"/>
      <c r="M26" s="228" t="s">
        <v>552</v>
      </c>
      <c r="N26" s="229" t="s">
        <v>553</v>
      </c>
      <c r="O26" s="225" t="s">
        <v>551</v>
      </c>
      <c r="P26" s="230">
        <v>123208.333</v>
      </c>
      <c r="Q26" s="228" t="s">
        <v>554</v>
      </c>
      <c r="R26" s="230">
        <f>P26</f>
        <v>123208.333</v>
      </c>
      <c r="S26" s="231" t="s">
        <v>555</v>
      </c>
      <c r="T26" s="231" t="s">
        <v>556</v>
      </c>
      <c r="U26" s="228" t="s">
        <v>20</v>
      </c>
      <c r="V26" s="228" t="s">
        <v>20</v>
      </c>
      <c r="W26" s="231" t="s">
        <v>557</v>
      </c>
      <c r="X26" s="230">
        <v>100834.80273</v>
      </c>
      <c r="Y26" s="228"/>
      <c r="Z26" s="228"/>
      <c r="AA26" s="230"/>
      <c r="AB26" s="230">
        <f>X26</f>
        <v>100834.80273</v>
      </c>
      <c r="AC26" s="231" t="s">
        <v>557</v>
      </c>
      <c r="AD26" s="230">
        <f>'8. Общие сведения'!B33*1000</f>
        <v>121001.76327</v>
      </c>
      <c r="AE26" s="230"/>
      <c r="AF26" s="228"/>
      <c r="AG26" s="228"/>
      <c r="AH26" s="232"/>
      <c r="AI26" s="232"/>
      <c r="AJ26" s="232"/>
      <c r="AK26" s="232"/>
      <c r="AL26" s="228"/>
      <c r="AM26" s="228"/>
      <c r="AN26" s="232"/>
      <c r="AO26" s="228"/>
      <c r="AP26" s="232">
        <v>45257</v>
      </c>
      <c r="AQ26" s="232">
        <v>45257</v>
      </c>
      <c r="AR26" s="232">
        <v>45257</v>
      </c>
      <c r="AS26" s="232">
        <v>45257</v>
      </c>
      <c r="AT26" s="232">
        <v>45930</v>
      </c>
      <c r="AU26" s="228"/>
      <c r="AV26" s="231" t="s">
        <v>558</v>
      </c>
    </row>
    <row r="27" spans="1:48" s="223" customFormat="1" ht="12.75" x14ac:dyDescent="0.25">
      <c r="A27" s="224"/>
      <c r="B27" s="225"/>
      <c r="C27" s="225"/>
      <c r="D27" s="226"/>
      <c r="E27" s="225"/>
      <c r="F27" s="225"/>
      <c r="G27" s="225"/>
      <c r="H27" s="225"/>
      <c r="I27" s="227"/>
      <c r="J27" s="227"/>
      <c r="K27" s="225"/>
      <c r="L27" s="225"/>
      <c r="M27" s="228"/>
      <c r="N27" s="231"/>
      <c r="O27" s="228"/>
      <c r="P27" s="230"/>
      <c r="Q27" s="231"/>
      <c r="R27" s="230"/>
      <c r="S27" s="231"/>
      <c r="T27" s="231"/>
      <c r="U27" s="228"/>
      <c r="V27" s="228"/>
      <c r="W27" s="231" t="s">
        <v>559</v>
      </c>
      <c r="X27" s="230">
        <v>103859.84681</v>
      </c>
      <c r="Y27" s="228"/>
      <c r="Z27" s="228"/>
      <c r="AA27" s="230"/>
      <c r="AB27" s="230"/>
      <c r="AC27" s="228"/>
      <c r="AD27" s="230"/>
      <c r="AE27" s="230"/>
      <c r="AF27" s="228"/>
      <c r="AG27" s="228"/>
      <c r="AH27" s="232"/>
      <c r="AI27" s="232"/>
      <c r="AJ27" s="232"/>
      <c r="AK27" s="232"/>
      <c r="AL27" s="228"/>
      <c r="AM27" s="228"/>
      <c r="AN27" s="228"/>
      <c r="AO27" s="228"/>
      <c r="AP27" s="228"/>
      <c r="AQ27" s="228"/>
      <c r="AR27" s="228"/>
      <c r="AS27" s="228"/>
      <c r="AT27" s="228"/>
      <c r="AU27" s="228"/>
      <c r="AV27" s="228"/>
    </row>
    <row r="28" spans="1:48" s="223" customFormat="1" ht="25.5" x14ac:dyDescent="0.25">
      <c r="A28" s="224"/>
      <c r="B28" s="225"/>
      <c r="C28" s="225"/>
      <c r="D28" s="226"/>
      <c r="E28" s="225"/>
      <c r="F28" s="225"/>
      <c r="G28" s="225"/>
      <c r="H28" s="225"/>
      <c r="I28" s="227"/>
      <c r="J28" s="227"/>
      <c r="K28" s="225"/>
      <c r="L28" s="225"/>
      <c r="M28" s="228"/>
      <c r="N28" s="231"/>
      <c r="O28" s="228"/>
      <c r="P28" s="230"/>
      <c r="Q28" s="231"/>
      <c r="R28" s="230"/>
      <c r="S28" s="231"/>
      <c r="T28" s="231"/>
      <c r="U28" s="228"/>
      <c r="V28" s="228"/>
      <c r="W28" s="231" t="s">
        <v>560</v>
      </c>
      <c r="X28" s="230">
        <v>123208.33332999999</v>
      </c>
      <c r="Y28" s="228"/>
      <c r="Z28" s="228"/>
      <c r="AA28" s="230"/>
      <c r="AB28" s="230"/>
      <c r="AC28" s="228"/>
      <c r="AD28" s="230"/>
      <c r="AE28" s="230"/>
      <c r="AF28" s="228"/>
      <c r="AG28" s="228"/>
      <c r="AH28" s="232"/>
      <c r="AI28" s="232"/>
      <c r="AJ28" s="232"/>
      <c r="AK28" s="232"/>
      <c r="AL28" s="228"/>
      <c r="AM28" s="228"/>
      <c r="AN28" s="228"/>
      <c r="AO28" s="228"/>
      <c r="AP28" s="228"/>
      <c r="AQ28" s="228"/>
      <c r="AR28" s="228"/>
      <c r="AS28" s="228"/>
      <c r="AT28" s="228"/>
      <c r="AU28" s="228"/>
      <c r="AV28" s="228"/>
    </row>
    <row r="29" spans="1:48" s="223" customFormat="1" ht="76.5" x14ac:dyDescent="0.25">
      <c r="A29" s="224">
        <v>2</v>
      </c>
      <c r="B29" s="225" t="s">
        <v>551</v>
      </c>
      <c r="C29" s="225">
        <v>1</v>
      </c>
      <c r="D29" s="226">
        <f>D26</f>
        <v>46006</v>
      </c>
      <c r="E29" s="225"/>
      <c r="F29" s="225"/>
      <c r="G29" s="225"/>
      <c r="H29" s="225"/>
      <c r="I29" s="227"/>
      <c r="J29" s="227">
        <f>J26</f>
        <v>2.5630000000000002</v>
      </c>
      <c r="K29" s="225"/>
      <c r="L29" s="225"/>
      <c r="M29" s="225" t="s">
        <v>561</v>
      </c>
      <c r="N29" s="225" t="s">
        <v>562</v>
      </c>
      <c r="O29" s="225" t="s">
        <v>551</v>
      </c>
      <c r="P29" s="230">
        <v>2060</v>
      </c>
      <c r="Q29" s="228" t="s">
        <v>554</v>
      </c>
      <c r="R29" s="230">
        <f>P29</f>
        <v>2060</v>
      </c>
      <c r="S29" s="231" t="s">
        <v>555</v>
      </c>
      <c r="T29" s="231" t="s">
        <v>556</v>
      </c>
      <c r="U29" s="228" t="s">
        <v>20</v>
      </c>
      <c r="V29" s="228" t="s">
        <v>20</v>
      </c>
      <c r="W29" s="225" t="s">
        <v>563</v>
      </c>
      <c r="X29" s="230">
        <f>R29</f>
        <v>2060</v>
      </c>
      <c r="Y29" s="225"/>
      <c r="Z29" s="225"/>
      <c r="AA29" s="230"/>
      <c r="AB29" s="230">
        <f>X29</f>
        <v>2060</v>
      </c>
      <c r="AC29" s="225" t="s">
        <v>563</v>
      </c>
      <c r="AD29" s="230">
        <f>'8. Общие сведения'!B123*1000</f>
        <v>2437.2600000000002</v>
      </c>
      <c r="AE29" s="230"/>
      <c r="AF29" s="226"/>
      <c r="AG29" s="225"/>
      <c r="AH29" s="226"/>
      <c r="AI29" s="226"/>
      <c r="AJ29" s="226"/>
      <c r="AK29" s="226"/>
      <c r="AL29" s="225"/>
      <c r="AM29" s="225"/>
      <c r="AN29" s="225"/>
      <c r="AO29" s="225"/>
      <c r="AP29" s="226">
        <v>45688</v>
      </c>
      <c r="AQ29" s="226">
        <v>45688</v>
      </c>
      <c r="AR29" s="226">
        <v>45688</v>
      </c>
      <c r="AS29" s="226">
        <v>45688</v>
      </c>
      <c r="AT29" s="226">
        <v>45958</v>
      </c>
      <c r="AU29" s="225"/>
      <c r="AV29" s="225"/>
    </row>
    <row r="30" spans="1:48" s="223" customFormat="1" ht="25.5" x14ac:dyDescent="0.25">
      <c r="A30" s="224"/>
      <c r="B30" s="225"/>
      <c r="C30" s="225"/>
      <c r="D30" s="226"/>
      <c r="E30" s="225"/>
      <c r="F30" s="225"/>
      <c r="G30" s="225"/>
      <c r="H30" s="225"/>
      <c r="I30" s="227"/>
      <c r="J30" s="227"/>
      <c r="K30" s="225"/>
      <c r="L30" s="225"/>
      <c r="M30" s="225"/>
      <c r="N30" s="225"/>
      <c r="O30" s="225"/>
      <c r="P30" s="230"/>
      <c r="Q30" s="225"/>
      <c r="R30" s="225"/>
      <c r="S30" s="225"/>
      <c r="T30" s="225"/>
      <c r="U30" s="225"/>
      <c r="V30" s="225"/>
      <c r="W30" s="231" t="s">
        <v>560</v>
      </c>
      <c r="X30" s="230">
        <v>2542</v>
      </c>
      <c r="Y30" s="225"/>
      <c r="Z30" s="225"/>
      <c r="AA30" s="230"/>
      <c r="AB30" s="230"/>
      <c r="AC30" s="225"/>
      <c r="AD30" s="230"/>
      <c r="AE30" s="230"/>
      <c r="AF30" s="226"/>
      <c r="AG30" s="225"/>
      <c r="AH30" s="226"/>
      <c r="AI30" s="226"/>
      <c r="AJ30" s="226"/>
      <c r="AK30" s="226"/>
      <c r="AL30" s="225"/>
      <c r="AM30" s="225"/>
      <c r="AN30" s="225"/>
      <c r="AO30" s="225"/>
      <c r="AP30" s="225"/>
      <c r="AQ30" s="225"/>
      <c r="AR30" s="225"/>
      <c r="AS30" s="225"/>
      <c r="AT30" s="225"/>
      <c r="AU30" s="225"/>
      <c r="AV30" s="225"/>
    </row>
    <row r="31" spans="1:48" s="223" customFormat="1" ht="12.75" x14ac:dyDescent="0.25">
      <c r="A31" s="224"/>
      <c r="B31" s="225"/>
      <c r="C31" s="225"/>
      <c r="D31" s="226"/>
      <c r="E31" s="225"/>
      <c r="F31" s="225"/>
      <c r="G31" s="225"/>
      <c r="H31" s="225"/>
      <c r="I31" s="227"/>
      <c r="J31" s="227"/>
      <c r="K31" s="225"/>
      <c r="L31" s="225"/>
      <c r="M31" s="225"/>
      <c r="N31" s="225"/>
      <c r="O31" s="225"/>
      <c r="P31" s="230"/>
      <c r="Q31" s="225"/>
      <c r="R31" s="225"/>
      <c r="S31" s="225"/>
      <c r="T31" s="225"/>
      <c r="U31" s="225"/>
      <c r="V31" s="225"/>
      <c r="W31" s="225" t="s">
        <v>564</v>
      </c>
      <c r="X31" s="230">
        <v>4166.6000000000004</v>
      </c>
      <c r="Y31" s="225"/>
      <c r="Z31" s="225"/>
      <c r="AA31" s="230"/>
      <c r="AB31" s="230"/>
      <c r="AC31" s="225"/>
      <c r="AD31" s="230"/>
      <c r="AE31" s="230"/>
      <c r="AF31" s="226"/>
      <c r="AG31" s="225"/>
      <c r="AH31" s="226"/>
      <c r="AI31" s="226"/>
      <c r="AJ31" s="226"/>
      <c r="AK31" s="226"/>
      <c r="AL31" s="225"/>
      <c r="AM31" s="225"/>
      <c r="AN31" s="225"/>
      <c r="AO31" s="225"/>
      <c r="AP31" s="225"/>
      <c r="AQ31" s="225"/>
      <c r="AR31" s="225"/>
      <c r="AS31" s="225"/>
      <c r="AT31" s="225"/>
      <c r="AU31" s="225"/>
      <c r="AV31" s="225"/>
    </row>
    <row r="32" spans="1:48" s="223" customFormat="1" ht="12.75" x14ac:dyDescent="0.25">
      <c r="A32" s="224"/>
      <c r="B32" s="225"/>
      <c r="C32" s="225"/>
      <c r="D32" s="226"/>
      <c r="E32" s="225"/>
      <c r="F32" s="225"/>
      <c r="G32" s="225"/>
      <c r="H32" s="225"/>
      <c r="I32" s="227"/>
      <c r="J32" s="227"/>
      <c r="K32" s="225"/>
      <c r="L32" s="225"/>
      <c r="M32" s="225"/>
      <c r="N32" s="225"/>
      <c r="O32" s="225"/>
      <c r="P32" s="230"/>
      <c r="Q32" s="225"/>
      <c r="R32" s="225"/>
      <c r="S32" s="225"/>
      <c r="T32" s="225"/>
      <c r="U32" s="225"/>
      <c r="V32" s="225"/>
      <c r="W32" s="225"/>
      <c r="X32" s="230"/>
      <c r="Y32" s="225"/>
      <c r="Z32" s="225"/>
      <c r="AA32" s="230"/>
      <c r="AB32" s="230"/>
      <c r="AC32" s="225"/>
      <c r="AD32" s="230"/>
      <c r="AE32" s="230"/>
      <c r="AF32" s="226"/>
      <c r="AG32" s="225"/>
      <c r="AH32" s="226"/>
      <c r="AI32" s="226"/>
      <c r="AJ32" s="226"/>
      <c r="AK32" s="226"/>
      <c r="AL32" s="225"/>
      <c r="AM32" s="225"/>
      <c r="AN32" s="225"/>
      <c r="AO32" s="225"/>
      <c r="AP32" s="225"/>
      <c r="AQ32" s="225"/>
      <c r="AR32" s="225"/>
      <c r="AS32" s="225"/>
      <c r="AT32" s="225"/>
      <c r="AU32" s="225"/>
      <c r="AV32" s="225"/>
    </row>
    <row r="33" spans="1:48" s="223" customFormat="1" ht="12.75" x14ac:dyDescent="0.25">
      <c r="A33" s="224"/>
      <c r="B33" s="225"/>
      <c r="C33" s="225"/>
      <c r="D33" s="226"/>
      <c r="E33" s="225"/>
      <c r="F33" s="225"/>
      <c r="G33" s="225"/>
      <c r="H33" s="225"/>
      <c r="I33" s="227"/>
      <c r="J33" s="227"/>
      <c r="K33" s="225"/>
      <c r="L33" s="225"/>
      <c r="M33" s="225"/>
      <c r="N33" s="225"/>
      <c r="O33" s="225"/>
      <c r="P33" s="230"/>
      <c r="Q33" s="225"/>
      <c r="R33" s="225"/>
      <c r="S33" s="225"/>
      <c r="T33" s="225"/>
      <c r="U33" s="225"/>
      <c r="V33" s="225"/>
      <c r="W33" s="225"/>
      <c r="X33" s="230"/>
      <c r="Y33" s="225"/>
      <c r="Z33" s="225"/>
      <c r="AA33" s="230"/>
      <c r="AB33" s="230"/>
      <c r="AC33" s="225"/>
      <c r="AD33" s="230"/>
      <c r="AE33" s="230"/>
      <c r="AF33" s="226"/>
      <c r="AG33" s="225"/>
      <c r="AH33" s="226"/>
      <c r="AI33" s="226"/>
      <c r="AJ33" s="226"/>
      <c r="AK33" s="226"/>
      <c r="AL33" s="225"/>
      <c r="AM33" s="225"/>
      <c r="AN33" s="225"/>
      <c r="AO33" s="225"/>
      <c r="AP33" s="225"/>
      <c r="AQ33" s="225"/>
      <c r="AR33" s="225"/>
      <c r="AS33" s="225"/>
      <c r="AT33" s="225"/>
      <c r="AU33" s="225"/>
      <c r="AV33" s="225"/>
    </row>
    <row r="34" spans="1:48" s="223" customFormat="1" ht="12.75" x14ac:dyDescent="0.25">
      <c r="A34" s="224"/>
      <c r="B34" s="225"/>
      <c r="C34" s="225"/>
      <c r="D34" s="226"/>
      <c r="E34" s="225"/>
      <c r="F34" s="225"/>
      <c r="G34" s="225"/>
      <c r="H34" s="225"/>
      <c r="I34" s="227"/>
      <c r="J34" s="227"/>
      <c r="K34" s="225"/>
      <c r="L34" s="225"/>
      <c r="M34" s="225"/>
      <c r="N34" s="225"/>
      <c r="O34" s="225"/>
      <c r="P34" s="230"/>
      <c r="Q34" s="225"/>
      <c r="R34" s="225"/>
      <c r="S34" s="225"/>
      <c r="T34" s="225"/>
      <c r="U34" s="225"/>
      <c r="V34" s="225"/>
      <c r="W34" s="225"/>
      <c r="X34" s="230"/>
      <c r="Y34" s="225"/>
      <c r="Z34" s="225"/>
      <c r="AA34" s="230"/>
      <c r="AB34" s="230"/>
      <c r="AC34" s="225"/>
      <c r="AD34" s="230"/>
      <c r="AE34" s="230"/>
      <c r="AF34" s="226"/>
      <c r="AG34" s="225"/>
      <c r="AH34" s="226"/>
      <c r="AI34" s="226"/>
      <c r="AJ34" s="226"/>
      <c r="AK34" s="226"/>
      <c r="AL34" s="225"/>
      <c r="AM34" s="225"/>
      <c r="AN34" s="225"/>
      <c r="AO34" s="225"/>
      <c r="AP34" s="225"/>
      <c r="AQ34" s="225"/>
      <c r="AR34" s="225"/>
      <c r="AS34" s="225"/>
      <c r="AT34" s="225"/>
      <c r="AU34" s="225"/>
      <c r="AV34" s="225"/>
    </row>
    <row r="35" spans="1:48" s="223" customFormat="1" ht="12.75" x14ac:dyDescent="0.25">
      <c r="A35" s="224"/>
      <c r="B35" s="225"/>
      <c r="C35" s="225"/>
      <c r="D35" s="226"/>
      <c r="E35" s="225"/>
      <c r="F35" s="225"/>
      <c r="G35" s="225"/>
      <c r="H35" s="225"/>
      <c r="I35" s="227"/>
      <c r="J35" s="227"/>
      <c r="K35" s="225"/>
      <c r="L35" s="225"/>
      <c r="M35" s="225"/>
      <c r="N35" s="225"/>
      <c r="O35" s="225"/>
      <c r="P35" s="230"/>
      <c r="Q35" s="225"/>
      <c r="R35" s="225"/>
      <c r="S35" s="225"/>
      <c r="T35" s="225"/>
      <c r="U35" s="225"/>
      <c r="V35" s="225"/>
      <c r="W35" s="225"/>
      <c r="X35" s="230"/>
      <c r="Y35" s="225"/>
      <c r="Z35" s="225"/>
      <c r="AA35" s="230"/>
      <c r="AB35" s="230"/>
      <c r="AC35" s="225"/>
      <c r="AD35" s="230"/>
      <c r="AE35" s="230"/>
      <c r="AF35" s="226"/>
      <c r="AG35" s="225"/>
      <c r="AH35" s="226"/>
      <c r="AI35" s="226"/>
      <c r="AJ35" s="226"/>
      <c r="AK35" s="226"/>
      <c r="AL35" s="225"/>
      <c r="AM35" s="225"/>
      <c r="AN35" s="225"/>
      <c r="AO35" s="225"/>
      <c r="AP35" s="225"/>
      <c r="AQ35" s="225"/>
      <c r="AR35" s="225"/>
      <c r="AS35" s="225"/>
      <c r="AT35" s="225"/>
      <c r="AU35" s="225"/>
      <c r="AV35" s="225"/>
    </row>
    <row r="36" spans="1:48" s="223" customFormat="1" ht="12.75" x14ac:dyDescent="0.25">
      <c r="A36" s="224"/>
      <c r="B36" s="225"/>
      <c r="C36" s="225"/>
      <c r="D36" s="226"/>
      <c r="E36" s="225"/>
      <c r="F36" s="225"/>
      <c r="G36" s="225"/>
      <c r="H36" s="225"/>
      <c r="I36" s="227"/>
      <c r="J36" s="227"/>
      <c r="K36" s="225"/>
      <c r="L36" s="225"/>
      <c r="M36" s="225"/>
      <c r="N36" s="225"/>
      <c r="O36" s="225"/>
      <c r="P36" s="230"/>
      <c r="Q36" s="225"/>
      <c r="R36" s="225"/>
      <c r="S36" s="225"/>
      <c r="T36" s="225"/>
      <c r="U36" s="225"/>
      <c r="V36" s="225"/>
      <c r="W36" s="225"/>
      <c r="X36" s="230"/>
      <c r="Y36" s="225"/>
      <c r="Z36" s="225"/>
      <c r="AA36" s="230"/>
      <c r="AB36" s="230"/>
      <c r="AC36" s="225"/>
      <c r="AD36" s="230"/>
      <c r="AE36" s="230"/>
      <c r="AF36" s="226"/>
      <c r="AG36" s="225"/>
      <c r="AH36" s="226"/>
      <c r="AI36" s="226"/>
      <c r="AJ36" s="226"/>
      <c r="AK36" s="226"/>
      <c r="AL36" s="225"/>
      <c r="AM36" s="225"/>
      <c r="AN36" s="225"/>
      <c r="AO36" s="225"/>
      <c r="AP36" s="225"/>
      <c r="AQ36" s="225"/>
      <c r="AR36" s="225"/>
      <c r="AS36" s="225"/>
      <c r="AT36" s="225"/>
      <c r="AU36" s="225"/>
      <c r="AV36" s="225"/>
    </row>
    <row r="37" spans="1:48" s="223" customFormat="1" ht="12.75" x14ac:dyDescent="0.25">
      <c r="A37" s="224"/>
      <c r="B37" s="225"/>
      <c r="C37" s="225"/>
      <c r="D37" s="226"/>
      <c r="E37" s="225"/>
      <c r="F37" s="225"/>
      <c r="G37" s="225"/>
      <c r="H37" s="225"/>
      <c r="I37" s="227"/>
      <c r="J37" s="227"/>
      <c r="K37" s="225"/>
      <c r="L37" s="225"/>
      <c r="M37" s="225"/>
      <c r="N37" s="225"/>
      <c r="O37" s="225"/>
      <c r="P37" s="230"/>
      <c r="Q37" s="225"/>
      <c r="R37" s="225"/>
      <c r="S37" s="225"/>
      <c r="T37" s="225"/>
      <c r="U37" s="225"/>
      <c r="V37" s="225"/>
      <c r="W37" s="225"/>
      <c r="X37" s="230"/>
      <c r="Y37" s="225"/>
      <c r="Z37" s="225"/>
      <c r="AA37" s="230"/>
      <c r="AB37" s="230"/>
      <c r="AC37" s="225"/>
      <c r="AD37" s="230"/>
      <c r="AE37" s="230"/>
      <c r="AF37" s="226"/>
      <c r="AG37" s="225"/>
      <c r="AH37" s="226"/>
      <c r="AI37" s="226"/>
      <c r="AJ37" s="226"/>
      <c r="AK37" s="226"/>
      <c r="AL37" s="225"/>
      <c r="AM37" s="225"/>
      <c r="AN37" s="225"/>
      <c r="AO37" s="225"/>
      <c r="AP37" s="225"/>
      <c r="AQ37" s="225"/>
      <c r="AR37" s="225"/>
      <c r="AS37" s="225"/>
      <c r="AT37" s="225"/>
      <c r="AU37" s="225"/>
      <c r="AV37" s="225"/>
    </row>
    <row r="38" spans="1:48" s="223" customFormat="1" ht="12.75" x14ac:dyDescent="0.25">
      <c r="A38" s="224"/>
      <c r="B38" s="225"/>
      <c r="C38" s="225"/>
      <c r="D38" s="226"/>
      <c r="E38" s="225"/>
      <c r="F38" s="225"/>
      <c r="G38" s="225"/>
      <c r="H38" s="225"/>
      <c r="I38" s="227"/>
      <c r="J38" s="227"/>
      <c r="K38" s="225"/>
      <c r="L38" s="225"/>
      <c r="M38" s="225"/>
      <c r="N38" s="225"/>
      <c r="O38" s="225"/>
      <c r="P38" s="230"/>
      <c r="Q38" s="225"/>
      <c r="R38" s="225"/>
      <c r="S38" s="225"/>
      <c r="T38" s="225"/>
      <c r="U38" s="225"/>
      <c r="V38" s="225"/>
      <c r="W38" s="225"/>
      <c r="X38" s="230"/>
      <c r="Y38" s="225"/>
      <c r="Z38" s="225"/>
      <c r="AA38" s="230"/>
      <c r="AB38" s="230"/>
      <c r="AC38" s="225"/>
      <c r="AD38" s="230"/>
      <c r="AE38" s="230"/>
      <c r="AF38" s="226"/>
      <c r="AG38" s="225"/>
      <c r="AH38" s="226"/>
      <c r="AI38" s="226"/>
      <c r="AJ38" s="226"/>
      <c r="AK38" s="226"/>
      <c r="AL38" s="225"/>
      <c r="AM38" s="225"/>
      <c r="AN38" s="225"/>
      <c r="AO38" s="225"/>
      <c r="AP38" s="225"/>
      <c r="AQ38" s="225"/>
      <c r="AR38" s="225"/>
      <c r="AS38" s="225"/>
      <c r="AT38" s="225"/>
      <c r="AU38" s="225"/>
      <c r="AV38" s="225"/>
    </row>
    <row r="39" spans="1:48" s="223" customFormat="1" ht="12.75" x14ac:dyDescent="0.25">
      <c r="A39" s="224"/>
      <c r="B39" s="225"/>
      <c r="C39" s="225"/>
      <c r="D39" s="226"/>
      <c r="E39" s="225"/>
      <c r="F39" s="225"/>
      <c r="G39" s="225"/>
      <c r="H39" s="225"/>
      <c r="I39" s="227"/>
      <c r="J39" s="227"/>
      <c r="K39" s="225"/>
      <c r="L39" s="225"/>
      <c r="M39" s="225"/>
      <c r="N39" s="225"/>
      <c r="O39" s="225"/>
      <c r="P39" s="230"/>
      <c r="Q39" s="225"/>
      <c r="R39" s="225"/>
      <c r="S39" s="225"/>
      <c r="T39" s="225"/>
      <c r="U39" s="225"/>
      <c r="V39" s="225"/>
      <c r="W39" s="225"/>
      <c r="X39" s="230"/>
      <c r="Y39" s="225"/>
      <c r="Z39" s="225"/>
      <c r="AA39" s="230"/>
      <c r="AB39" s="230"/>
      <c r="AC39" s="225"/>
      <c r="AD39" s="230"/>
      <c r="AE39" s="230"/>
      <c r="AF39" s="226"/>
      <c r="AG39" s="225"/>
      <c r="AH39" s="226"/>
      <c r="AI39" s="226"/>
      <c r="AJ39" s="226"/>
      <c r="AK39" s="226"/>
      <c r="AL39" s="225"/>
      <c r="AM39" s="225"/>
      <c r="AN39" s="225"/>
      <c r="AO39" s="225"/>
      <c r="AP39" s="225"/>
      <c r="AQ39" s="225"/>
      <c r="AR39" s="225"/>
      <c r="AS39" s="225"/>
      <c r="AT39" s="225"/>
      <c r="AU39" s="225"/>
      <c r="AV39" s="225"/>
    </row>
    <row r="40" spans="1:48" s="223" customFormat="1" ht="12.75" x14ac:dyDescent="0.25">
      <c r="A40" s="224"/>
      <c r="B40" s="225"/>
      <c r="C40" s="225"/>
      <c r="D40" s="226"/>
      <c r="E40" s="225"/>
      <c r="F40" s="225"/>
      <c r="G40" s="225"/>
      <c r="H40" s="225"/>
      <c r="I40" s="227"/>
      <c r="J40" s="227"/>
      <c r="K40" s="225"/>
      <c r="L40" s="225"/>
      <c r="M40" s="225"/>
      <c r="N40" s="225"/>
      <c r="O40" s="225"/>
      <c r="P40" s="230"/>
      <c r="Q40" s="225"/>
      <c r="R40" s="225"/>
      <c r="S40" s="225"/>
      <c r="T40" s="225"/>
      <c r="U40" s="225"/>
      <c r="V40" s="225"/>
      <c r="W40" s="225"/>
      <c r="X40" s="230"/>
      <c r="Y40" s="225"/>
      <c r="Z40" s="225"/>
      <c r="AA40" s="230"/>
      <c r="AB40" s="230"/>
      <c r="AC40" s="225"/>
      <c r="AD40" s="230"/>
      <c r="AE40" s="230"/>
      <c r="AF40" s="226"/>
      <c r="AG40" s="225"/>
      <c r="AH40" s="226"/>
      <c r="AI40" s="226"/>
      <c r="AJ40" s="226"/>
      <c r="AK40" s="226"/>
      <c r="AL40" s="225"/>
      <c r="AM40" s="225"/>
      <c r="AN40" s="225"/>
      <c r="AO40" s="225"/>
      <c r="AP40" s="225"/>
      <c r="AQ40" s="225"/>
      <c r="AR40" s="225"/>
      <c r="AS40" s="225"/>
      <c r="AT40" s="225"/>
      <c r="AU40" s="225"/>
      <c r="AV40" s="225"/>
    </row>
    <row r="41" spans="1:48" s="223" customFormat="1" ht="12.75" x14ac:dyDescent="0.25">
      <c r="A41" s="224"/>
      <c r="B41" s="225"/>
      <c r="C41" s="225"/>
      <c r="D41" s="226"/>
      <c r="E41" s="225"/>
      <c r="F41" s="225"/>
      <c r="G41" s="225"/>
      <c r="H41" s="225"/>
      <c r="I41" s="227"/>
      <c r="J41" s="227"/>
      <c r="K41" s="225"/>
      <c r="L41" s="225"/>
      <c r="M41" s="225"/>
      <c r="N41" s="225"/>
      <c r="O41" s="225"/>
      <c r="P41" s="230"/>
      <c r="Q41" s="225"/>
      <c r="R41" s="225"/>
      <c r="S41" s="225"/>
      <c r="T41" s="225"/>
      <c r="U41" s="225"/>
      <c r="V41" s="225"/>
      <c r="W41" s="225"/>
      <c r="X41" s="230"/>
      <c r="Y41" s="225"/>
      <c r="Z41" s="225"/>
      <c r="AA41" s="230"/>
      <c r="AB41" s="230"/>
      <c r="AC41" s="225"/>
      <c r="AD41" s="230"/>
      <c r="AE41" s="230"/>
      <c r="AF41" s="226"/>
      <c r="AG41" s="225"/>
      <c r="AH41" s="226"/>
      <c r="AI41" s="226"/>
      <c r="AJ41" s="226"/>
      <c r="AK41" s="226"/>
      <c r="AL41" s="225"/>
      <c r="AM41" s="225"/>
      <c r="AN41" s="225"/>
      <c r="AO41" s="225"/>
      <c r="AP41" s="225"/>
      <c r="AQ41" s="225"/>
      <c r="AR41" s="225"/>
      <c r="AS41" s="225"/>
      <c r="AT41" s="225"/>
      <c r="AU41" s="225"/>
      <c r="AV41" s="225"/>
    </row>
    <row r="42" spans="1:48" s="223" customFormat="1" ht="12.75" x14ac:dyDescent="0.25">
      <c r="A42" s="224"/>
      <c r="B42" s="225"/>
      <c r="C42" s="225"/>
      <c r="D42" s="226"/>
      <c r="E42" s="225"/>
      <c r="F42" s="225"/>
      <c r="G42" s="225"/>
      <c r="H42" s="225"/>
      <c r="I42" s="227"/>
      <c r="J42" s="227"/>
      <c r="K42" s="225"/>
      <c r="L42" s="225"/>
      <c r="M42" s="225"/>
      <c r="N42" s="225"/>
      <c r="O42" s="225"/>
      <c r="P42" s="230"/>
      <c r="Q42" s="225"/>
      <c r="R42" s="225"/>
      <c r="S42" s="225"/>
      <c r="T42" s="225"/>
      <c r="U42" s="225"/>
      <c r="V42" s="225"/>
      <c r="W42" s="225"/>
      <c r="X42" s="230"/>
      <c r="Y42" s="225"/>
      <c r="Z42" s="225"/>
      <c r="AA42" s="230"/>
      <c r="AB42" s="230"/>
      <c r="AC42" s="225"/>
      <c r="AD42" s="230"/>
      <c r="AE42" s="230"/>
      <c r="AF42" s="226"/>
      <c r="AG42" s="225"/>
      <c r="AH42" s="226"/>
      <c r="AI42" s="226"/>
      <c r="AJ42" s="226"/>
      <c r="AK42" s="226"/>
      <c r="AL42" s="225"/>
      <c r="AM42" s="225"/>
      <c r="AN42" s="225"/>
      <c r="AO42" s="225"/>
      <c r="AP42" s="225"/>
      <c r="AQ42" s="225"/>
      <c r="AR42" s="225"/>
      <c r="AS42" s="225"/>
      <c r="AT42" s="225"/>
      <c r="AU42" s="225"/>
      <c r="AV42" s="225"/>
    </row>
    <row r="43" spans="1:48" x14ac:dyDescent="0.25">
      <c r="AD43" s="233">
        <f>SUM(AD26:AD42)</f>
        <v>123439.02326999999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96"/>
  <sheetViews>
    <sheetView view="pageBreakPreview" topLeftCell="A16" zoomScale="80" zoomScaleSheetLayoutView="80" workbookViewId="0">
      <selection activeCell="B28" sqref="B28"/>
    </sheetView>
  </sheetViews>
  <sheetFormatPr defaultRowHeight="15.75" x14ac:dyDescent="0.25"/>
  <cols>
    <col min="1" max="1" width="66.140625" style="234" customWidth="1"/>
    <col min="2" max="2" width="67.7109375" style="234" customWidth="1"/>
    <col min="3" max="3" width="8.85546875" style="174" hidden="1" customWidth="1"/>
    <col min="4" max="4" width="8.85546875" style="174" customWidth="1"/>
    <col min="5" max="5" width="14.28515625" style="174" bestFit="1" customWidth="1"/>
    <col min="6" max="6" width="12.7109375" style="174" bestFit="1" customWidth="1"/>
    <col min="7" max="7" width="8.85546875" style="174" customWidth="1"/>
    <col min="8" max="256" width="8.85546875" style="174"/>
    <col min="257" max="258" width="66.140625" style="174" customWidth="1"/>
    <col min="259" max="512" width="8.85546875" style="174"/>
    <col min="513" max="514" width="66.140625" style="174" customWidth="1"/>
    <col min="515" max="768" width="8.85546875" style="174"/>
    <col min="769" max="770" width="66.140625" style="174" customWidth="1"/>
    <col min="771" max="1024" width="8.85546875" style="174"/>
    <col min="1025" max="1026" width="66.140625" style="174" customWidth="1"/>
    <col min="1027" max="1280" width="8.85546875" style="174"/>
    <col min="1281" max="1282" width="66.140625" style="174" customWidth="1"/>
    <col min="1283" max="1536" width="8.85546875" style="174"/>
    <col min="1537" max="1538" width="66.140625" style="174" customWidth="1"/>
    <col min="1539" max="1792" width="8.85546875" style="174"/>
    <col min="1793" max="1794" width="66.140625" style="174" customWidth="1"/>
    <col min="1795" max="2048" width="8.85546875" style="174"/>
    <col min="2049" max="2050" width="66.140625" style="174" customWidth="1"/>
    <col min="2051" max="2304" width="8.85546875" style="174"/>
    <col min="2305" max="2306" width="66.140625" style="174" customWidth="1"/>
    <col min="2307" max="2560" width="8.85546875" style="174"/>
    <col min="2561" max="2562" width="66.140625" style="174" customWidth="1"/>
    <col min="2563" max="2816" width="8.85546875" style="174"/>
    <col min="2817" max="2818" width="66.140625" style="174" customWidth="1"/>
    <col min="2819" max="3072" width="8.85546875" style="174"/>
    <col min="3073" max="3074" width="66.140625" style="174" customWidth="1"/>
    <col min="3075" max="3328" width="8.85546875" style="174"/>
    <col min="3329" max="3330" width="66.140625" style="174" customWidth="1"/>
    <col min="3331" max="3584" width="8.85546875" style="174"/>
    <col min="3585" max="3586" width="66.140625" style="174" customWidth="1"/>
    <col min="3587" max="3840" width="8.85546875" style="174"/>
    <col min="3841" max="3842" width="66.140625" style="174" customWidth="1"/>
    <col min="3843" max="4096" width="8.85546875" style="174"/>
    <col min="4097" max="4098" width="66.140625" style="174" customWidth="1"/>
    <col min="4099" max="4352" width="8.85546875" style="174"/>
    <col min="4353" max="4354" width="66.140625" style="174" customWidth="1"/>
    <col min="4355" max="4608" width="8.85546875" style="174"/>
    <col min="4609" max="4610" width="66.140625" style="174" customWidth="1"/>
    <col min="4611" max="4864" width="8.85546875" style="174"/>
    <col min="4865" max="4866" width="66.140625" style="174" customWidth="1"/>
    <col min="4867" max="5120" width="8.85546875" style="174"/>
    <col min="5121" max="5122" width="66.140625" style="174" customWidth="1"/>
    <col min="5123" max="5376" width="8.85546875" style="174"/>
    <col min="5377" max="5378" width="66.140625" style="174" customWidth="1"/>
    <col min="5379" max="5632" width="8.85546875" style="174"/>
    <col min="5633" max="5634" width="66.140625" style="174" customWidth="1"/>
    <col min="5635" max="5888" width="8.85546875" style="174"/>
    <col min="5889" max="5890" width="66.140625" style="174" customWidth="1"/>
    <col min="5891" max="6144" width="8.85546875" style="174"/>
    <col min="6145" max="6146" width="66.140625" style="174" customWidth="1"/>
    <col min="6147" max="6400" width="8.85546875" style="174"/>
    <col min="6401" max="6402" width="66.140625" style="174" customWidth="1"/>
    <col min="6403" max="6656" width="8.85546875" style="174"/>
    <col min="6657" max="6658" width="66.140625" style="174" customWidth="1"/>
    <col min="6659" max="6912" width="8.85546875" style="174"/>
    <col min="6913" max="6914" width="66.140625" style="174" customWidth="1"/>
    <col min="6915" max="7168" width="8.85546875" style="174"/>
    <col min="7169" max="7170" width="66.140625" style="174" customWidth="1"/>
    <col min="7171" max="7424" width="8.85546875" style="174"/>
    <col min="7425" max="7426" width="66.140625" style="174" customWidth="1"/>
    <col min="7427" max="7680" width="8.85546875" style="174"/>
    <col min="7681" max="7682" width="66.140625" style="174" customWidth="1"/>
    <col min="7683" max="7936" width="8.85546875" style="174"/>
    <col min="7937" max="7938" width="66.140625" style="174" customWidth="1"/>
    <col min="7939" max="8192" width="8.85546875" style="174"/>
    <col min="8193" max="8194" width="66.140625" style="174" customWidth="1"/>
    <col min="8195" max="8448" width="8.85546875" style="174"/>
    <col min="8449" max="8450" width="66.140625" style="174" customWidth="1"/>
    <col min="8451" max="8704" width="8.85546875" style="174"/>
    <col min="8705" max="8706" width="66.140625" style="174" customWidth="1"/>
    <col min="8707" max="8960" width="8.85546875" style="174"/>
    <col min="8961" max="8962" width="66.140625" style="174" customWidth="1"/>
    <col min="8963" max="9216" width="8.85546875" style="174"/>
    <col min="9217" max="9218" width="66.140625" style="174" customWidth="1"/>
    <col min="9219" max="9472" width="8.85546875" style="174"/>
    <col min="9473" max="9474" width="66.140625" style="174" customWidth="1"/>
    <col min="9475" max="9728" width="8.85546875" style="174"/>
    <col min="9729" max="9730" width="66.140625" style="174" customWidth="1"/>
    <col min="9731" max="9984" width="8.85546875" style="174"/>
    <col min="9985" max="9986" width="66.140625" style="174" customWidth="1"/>
    <col min="9987" max="10240" width="8.85546875" style="174"/>
    <col min="10241" max="10242" width="66.140625" style="174" customWidth="1"/>
    <col min="10243" max="10496" width="8.85546875" style="174"/>
    <col min="10497" max="10498" width="66.140625" style="174" customWidth="1"/>
    <col min="10499" max="10752" width="8.85546875" style="174"/>
    <col min="10753" max="10754" width="66.140625" style="174" customWidth="1"/>
    <col min="10755" max="11008" width="8.85546875" style="174"/>
    <col min="11009" max="11010" width="66.140625" style="174" customWidth="1"/>
    <col min="11011" max="11264" width="8.85546875" style="174"/>
    <col min="11265" max="11266" width="66.140625" style="174" customWidth="1"/>
    <col min="11267" max="11520" width="8.85546875" style="174"/>
    <col min="11521" max="11522" width="66.140625" style="174" customWidth="1"/>
    <col min="11523" max="11776" width="8.85546875" style="174"/>
    <col min="11777" max="11778" width="66.140625" style="174" customWidth="1"/>
    <col min="11779" max="12032" width="8.85546875" style="174"/>
    <col min="12033" max="12034" width="66.140625" style="174" customWidth="1"/>
    <col min="12035" max="12288" width="8.85546875" style="174"/>
    <col min="12289" max="12290" width="66.140625" style="174" customWidth="1"/>
    <col min="12291" max="12544" width="8.85546875" style="174"/>
    <col min="12545" max="12546" width="66.140625" style="174" customWidth="1"/>
    <col min="12547" max="12800" width="8.85546875" style="174"/>
    <col min="12801" max="12802" width="66.140625" style="174" customWidth="1"/>
    <col min="12803" max="13056" width="8.85546875" style="174"/>
    <col min="13057" max="13058" width="66.140625" style="174" customWidth="1"/>
    <col min="13059" max="13312" width="8.85546875" style="174"/>
    <col min="13313" max="13314" width="66.140625" style="174" customWidth="1"/>
    <col min="13315" max="13568" width="8.85546875" style="174"/>
    <col min="13569" max="13570" width="66.140625" style="174" customWidth="1"/>
    <col min="13571" max="13824" width="8.85546875" style="174"/>
    <col min="13825" max="13826" width="66.140625" style="174" customWidth="1"/>
    <col min="13827" max="14080" width="8.85546875" style="174"/>
    <col min="14081" max="14082" width="66.140625" style="174" customWidth="1"/>
    <col min="14083" max="14336" width="8.85546875" style="174"/>
    <col min="14337" max="14338" width="66.140625" style="174" customWidth="1"/>
    <col min="14339" max="14592" width="8.85546875" style="174"/>
    <col min="14593" max="14594" width="66.140625" style="174" customWidth="1"/>
    <col min="14595" max="14848" width="8.85546875" style="174"/>
    <col min="14849" max="14850" width="66.140625" style="174" customWidth="1"/>
    <col min="14851" max="15104" width="8.85546875" style="174"/>
    <col min="15105" max="15106" width="66.140625" style="174" customWidth="1"/>
    <col min="15107" max="15360" width="8.85546875" style="174"/>
    <col min="15361" max="15362" width="66.140625" style="174" customWidth="1"/>
    <col min="15363" max="15616" width="8.85546875" style="174"/>
    <col min="15617" max="15618" width="66.140625" style="174" customWidth="1"/>
    <col min="15619" max="15872" width="8.85546875" style="174"/>
    <col min="15873" max="15874" width="66.140625" style="174" customWidth="1"/>
    <col min="15875" max="16128" width="8.85546875" style="174"/>
    <col min="16129" max="16130" width="66.140625" style="174" customWidth="1"/>
    <col min="16131" max="16384" width="8.85546875" style="174"/>
  </cols>
  <sheetData>
    <row r="1" spans="1:8" ht="18.75" x14ac:dyDescent="0.25">
      <c r="B1" s="4" t="s">
        <v>0</v>
      </c>
    </row>
    <row r="2" spans="1:8" ht="18.75" x14ac:dyDescent="0.3">
      <c r="B2" s="5" t="s">
        <v>1</v>
      </c>
    </row>
    <row r="3" spans="1:8" ht="18.75" x14ac:dyDescent="0.3">
      <c r="B3" s="5" t="s">
        <v>565</v>
      </c>
    </row>
    <row r="4" spans="1:8" x14ac:dyDescent="0.25">
      <c r="B4" s="235"/>
    </row>
    <row r="5" spans="1:8" ht="18.75" x14ac:dyDescent="0.3">
      <c r="A5" s="418" t="str">
        <f>'2. паспорт  ТП'!A4:S4</f>
        <v>Год раскрытия информации: 2026 год</v>
      </c>
      <c r="B5" s="418"/>
      <c r="C5" s="237"/>
      <c r="D5" s="237"/>
      <c r="E5" s="237"/>
      <c r="F5" s="237"/>
      <c r="G5" s="237"/>
      <c r="H5" s="237"/>
    </row>
    <row r="6" spans="1:8" ht="18.75" x14ac:dyDescent="0.3">
      <c r="A6" s="236"/>
      <c r="B6" s="236"/>
      <c r="C6" s="236"/>
      <c r="D6" s="236"/>
      <c r="E6" s="236"/>
      <c r="F6" s="236"/>
      <c r="G6" s="236"/>
      <c r="H6" s="236"/>
    </row>
    <row r="7" spans="1:8" ht="18.75" x14ac:dyDescent="0.25">
      <c r="A7" s="305" t="s">
        <v>3</v>
      </c>
      <c r="B7" s="305"/>
      <c r="C7" s="11"/>
      <c r="D7" s="11"/>
      <c r="E7" s="11"/>
      <c r="F7" s="11"/>
      <c r="G7" s="11"/>
      <c r="H7" s="11"/>
    </row>
    <row r="8" spans="1:8" ht="18.75" x14ac:dyDescent="0.25">
      <c r="A8" s="11"/>
      <c r="B8" s="11"/>
      <c r="C8" s="11"/>
      <c r="D8" s="11"/>
      <c r="E8" s="11"/>
      <c r="F8" s="11"/>
      <c r="G8" s="11"/>
      <c r="H8" s="11"/>
    </row>
    <row r="9" spans="1:8" x14ac:dyDescent="0.25">
      <c r="A9" s="313" t="str">
        <f>'1. паспорт местоположение'!A9:C9</f>
        <v>Акционерное общество "Россети Янтарь" ДЗО  ПАО "Россети"</v>
      </c>
      <c r="B9" s="313"/>
      <c r="C9" s="13"/>
      <c r="D9" s="13"/>
      <c r="E9" s="13"/>
      <c r="F9" s="13"/>
      <c r="G9" s="13"/>
      <c r="H9" s="13"/>
    </row>
    <row r="10" spans="1:8" x14ac:dyDescent="0.25">
      <c r="A10" s="307" t="s">
        <v>5</v>
      </c>
      <c r="B10" s="307"/>
      <c r="C10" s="14"/>
      <c r="D10" s="14"/>
      <c r="E10" s="14"/>
      <c r="F10" s="14"/>
      <c r="G10" s="14"/>
      <c r="H10" s="14"/>
    </row>
    <row r="11" spans="1:8" ht="18.75" x14ac:dyDescent="0.25">
      <c r="A11" s="11"/>
      <c r="B11" s="11"/>
      <c r="C11" s="11"/>
      <c r="D11" s="11"/>
      <c r="E11" s="11"/>
      <c r="F11" s="11"/>
      <c r="G11" s="11"/>
      <c r="H11" s="11"/>
    </row>
    <row r="12" spans="1:8" x14ac:dyDescent="0.25">
      <c r="A12" s="313" t="str">
        <f>'1. паспорт местоположение'!A12:C12</f>
        <v>O_23-0882</v>
      </c>
      <c r="B12" s="313"/>
      <c r="C12" s="13"/>
      <c r="D12" s="13"/>
      <c r="E12" s="13"/>
      <c r="F12" s="13"/>
      <c r="G12" s="13"/>
      <c r="H12" s="13"/>
    </row>
    <row r="13" spans="1:8" x14ac:dyDescent="0.25">
      <c r="A13" s="307" t="s">
        <v>7</v>
      </c>
      <c r="B13" s="307"/>
      <c r="C13" s="14"/>
      <c r="D13" s="14"/>
      <c r="E13" s="14"/>
      <c r="F13" s="14"/>
      <c r="G13" s="14"/>
      <c r="H13" s="14"/>
    </row>
    <row r="14" spans="1:8" ht="18.75" x14ac:dyDescent="0.25">
      <c r="A14" s="57"/>
      <c r="B14" s="57"/>
      <c r="C14" s="57"/>
      <c r="D14" s="57"/>
      <c r="E14" s="57"/>
      <c r="F14" s="57"/>
      <c r="G14" s="57"/>
      <c r="H14" s="57"/>
    </row>
    <row r="15" spans="1:8" ht="63.6" customHeight="1" x14ac:dyDescent="0.25">
      <c r="A15" s="315" t="str">
        <f>'1. паспорт местоположение'!A15:C15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c r="B15" s="315"/>
      <c r="C15" s="13"/>
      <c r="D15" s="13"/>
      <c r="E15" s="13"/>
      <c r="F15" s="13"/>
      <c r="G15" s="13"/>
      <c r="H15" s="13"/>
    </row>
    <row r="16" spans="1:8" x14ac:dyDescent="0.25">
      <c r="A16" s="307" t="s">
        <v>9</v>
      </c>
      <c r="B16" s="307"/>
      <c r="C16" s="14"/>
      <c r="D16" s="14"/>
      <c r="E16" s="14"/>
      <c r="F16" s="14"/>
      <c r="G16" s="14"/>
      <c r="H16" s="14"/>
    </row>
    <row r="17" spans="1:2" x14ac:dyDescent="0.25">
      <c r="B17" s="238"/>
    </row>
    <row r="18" spans="1:2" x14ac:dyDescent="0.25">
      <c r="A18" s="419" t="s">
        <v>566</v>
      </c>
      <c r="B18" s="420"/>
    </row>
    <row r="19" spans="1:2" x14ac:dyDescent="0.25">
      <c r="B19" s="235"/>
    </row>
    <row r="20" spans="1:2" x14ac:dyDescent="0.25">
      <c r="B20" s="239"/>
    </row>
    <row r="21" spans="1:2" ht="90" x14ac:dyDescent="0.25">
      <c r="A21" s="240" t="s">
        <v>567</v>
      </c>
      <c r="B21" s="241" t="str">
        <f>A15</f>
        <v>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v>
      </c>
    </row>
    <row r="22" spans="1:2" x14ac:dyDescent="0.25">
      <c r="A22" s="240" t="s">
        <v>568</v>
      </c>
      <c r="B22" s="242"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40" t="s">
        <v>569</v>
      </c>
      <c r="B23" s="243" t="s">
        <v>570</v>
      </c>
    </row>
    <row r="24" spans="1:2" x14ac:dyDescent="0.25">
      <c r="A24" s="240" t="s">
        <v>571</v>
      </c>
      <c r="B24" s="244" t="str">
        <f>CONCATENATE('3.2 паспорт Техсостояние ЛЭП'!R26," (",'3.2 паспорт Техсостояние ЛЭП'!S26,") км")</f>
        <v>2,563 (2,563) км</v>
      </c>
    </row>
    <row r="25" spans="1:2" x14ac:dyDescent="0.25">
      <c r="A25" s="245" t="s">
        <v>572</v>
      </c>
      <c r="B25" s="246">
        <v>2025</v>
      </c>
    </row>
    <row r="26" spans="1:2" x14ac:dyDescent="0.25">
      <c r="A26" s="247" t="s">
        <v>573</v>
      </c>
      <c r="B26" s="248" t="s">
        <v>633</v>
      </c>
    </row>
    <row r="27" spans="1:2" ht="28.5" x14ac:dyDescent="0.25">
      <c r="A27" s="249" t="s">
        <v>574</v>
      </c>
      <c r="B27" s="250">
        <f>'6.2. Паспорт фин осв ввод'!AE24</f>
        <v>126.77380061999999</v>
      </c>
    </row>
    <row r="28" spans="1:2" x14ac:dyDescent="0.25">
      <c r="A28" s="251" t="s">
        <v>575</v>
      </c>
      <c r="B28" s="248" t="s">
        <v>576</v>
      </c>
    </row>
    <row r="29" spans="1:2" ht="28.5" x14ac:dyDescent="0.25">
      <c r="A29" s="252" t="s">
        <v>577</v>
      </c>
      <c r="B29" s="250">
        <f>'7. Паспорт отчет о закупке'!AD43/1000</f>
        <v>123.43902326999999</v>
      </c>
    </row>
    <row r="30" spans="1:2" ht="28.5" x14ac:dyDescent="0.25">
      <c r="A30" s="252" t="s">
        <v>578</v>
      </c>
      <c r="B30" s="250">
        <f>B32+B49+B66</f>
        <v>126.41014706</v>
      </c>
    </row>
    <row r="31" spans="1:2" x14ac:dyDescent="0.25">
      <c r="A31" s="251" t="s">
        <v>579</v>
      </c>
      <c r="B31" s="253"/>
    </row>
    <row r="32" spans="1:2" ht="28.5" x14ac:dyDescent="0.25">
      <c r="A32" s="252" t="s">
        <v>580</v>
      </c>
      <c r="B32" s="250">
        <f>SUMIF(C33:C48,10,B33:B48)</f>
        <v>121.00176327</v>
      </c>
    </row>
    <row r="33" spans="1:3" ht="45" x14ac:dyDescent="0.25">
      <c r="A33" s="254" t="s">
        <v>581</v>
      </c>
      <c r="B33" s="255">
        <v>121.00176327</v>
      </c>
      <c r="C33" s="174">
        <v>10</v>
      </c>
    </row>
    <row r="34" spans="1:3" x14ac:dyDescent="0.25">
      <c r="A34" s="251" t="s">
        <v>582</v>
      </c>
      <c r="B34" s="256">
        <f>B33/$B$27</f>
        <v>0.95446979327139159</v>
      </c>
    </row>
    <row r="35" spans="1:3" x14ac:dyDescent="0.25">
      <c r="A35" s="251" t="s">
        <v>583</v>
      </c>
      <c r="B35" s="250">
        <v>106.04361568000002</v>
      </c>
      <c r="C35" s="174">
        <v>1</v>
      </c>
    </row>
    <row r="36" spans="1:3" x14ac:dyDescent="0.25">
      <c r="A36" s="251" t="s">
        <v>584</v>
      </c>
      <c r="B36" s="250">
        <v>121.00176327</v>
      </c>
      <c r="C36" s="174">
        <v>2</v>
      </c>
    </row>
    <row r="37" spans="1:3" x14ac:dyDescent="0.25">
      <c r="A37" s="251" t="s">
        <v>585</v>
      </c>
      <c r="B37" s="250"/>
      <c r="C37" s="174">
        <v>10</v>
      </c>
    </row>
    <row r="38" spans="1:3" x14ac:dyDescent="0.25">
      <c r="A38" s="251" t="s">
        <v>582</v>
      </c>
      <c r="B38" s="256">
        <f t="shared" ref="B38:B46" si="0">B37/$B$27</f>
        <v>0</v>
      </c>
    </row>
    <row r="39" spans="1:3" x14ac:dyDescent="0.25">
      <c r="A39" s="251" t="s">
        <v>583</v>
      </c>
      <c r="B39" s="250"/>
      <c r="C39" s="174">
        <v>1</v>
      </c>
    </row>
    <row r="40" spans="1:3" x14ac:dyDescent="0.25">
      <c r="A40" s="251" t="s">
        <v>584</v>
      </c>
      <c r="B40" s="250"/>
      <c r="C40" s="174">
        <v>2</v>
      </c>
    </row>
    <row r="41" spans="1:3" x14ac:dyDescent="0.25">
      <c r="A41" s="251" t="s">
        <v>585</v>
      </c>
      <c r="B41" s="250"/>
      <c r="C41" s="174">
        <v>10</v>
      </c>
    </row>
    <row r="42" spans="1:3" x14ac:dyDescent="0.25">
      <c r="A42" s="251" t="s">
        <v>582</v>
      </c>
      <c r="B42" s="256">
        <f t="shared" si="0"/>
        <v>0</v>
      </c>
    </row>
    <row r="43" spans="1:3" x14ac:dyDescent="0.25">
      <c r="A43" s="251" t="s">
        <v>583</v>
      </c>
      <c r="B43" s="250"/>
      <c r="C43" s="174">
        <v>1</v>
      </c>
    </row>
    <row r="44" spans="1:3" x14ac:dyDescent="0.25">
      <c r="A44" s="251" t="s">
        <v>584</v>
      </c>
      <c r="B44" s="250"/>
      <c r="C44" s="174">
        <v>2</v>
      </c>
    </row>
    <row r="45" spans="1:3" x14ac:dyDescent="0.25">
      <c r="A45" s="251" t="s">
        <v>585</v>
      </c>
      <c r="B45" s="250"/>
      <c r="C45" s="174">
        <v>10</v>
      </c>
    </row>
    <row r="46" spans="1:3" x14ac:dyDescent="0.25">
      <c r="A46" s="251" t="s">
        <v>582</v>
      </c>
      <c r="B46" s="256">
        <f t="shared" si="0"/>
        <v>0</v>
      </c>
    </row>
    <row r="47" spans="1:3" x14ac:dyDescent="0.25">
      <c r="A47" s="251" t="s">
        <v>583</v>
      </c>
      <c r="B47" s="250"/>
      <c r="C47" s="174">
        <v>1</v>
      </c>
    </row>
    <row r="48" spans="1:3" x14ac:dyDescent="0.25">
      <c r="A48" s="251" t="s">
        <v>584</v>
      </c>
      <c r="B48" s="250"/>
      <c r="C48" s="174">
        <v>2</v>
      </c>
    </row>
    <row r="49" spans="1:3" ht="28.5" x14ac:dyDescent="0.25">
      <c r="A49" s="252" t="s">
        <v>586</v>
      </c>
      <c r="B49" s="250">
        <f>SUMIF(C50:C65,20,B50:B65)</f>
        <v>0</v>
      </c>
    </row>
    <row r="50" spans="1:3" x14ac:dyDescent="0.25">
      <c r="A50" s="251" t="s">
        <v>585</v>
      </c>
      <c r="B50" s="250"/>
      <c r="C50" s="174">
        <v>20</v>
      </c>
    </row>
    <row r="51" spans="1:3" x14ac:dyDescent="0.25">
      <c r="A51" s="251" t="s">
        <v>582</v>
      </c>
      <c r="B51" s="256">
        <f>B50/$B$27</f>
        <v>0</v>
      </c>
    </row>
    <row r="52" spans="1:3" x14ac:dyDescent="0.25">
      <c r="A52" s="251" t="s">
        <v>583</v>
      </c>
      <c r="B52" s="250"/>
      <c r="C52" s="174">
        <v>1</v>
      </c>
    </row>
    <row r="53" spans="1:3" x14ac:dyDescent="0.25">
      <c r="A53" s="251" t="s">
        <v>584</v>
      </c>
      <c r="B53" s="250"/>
      <c r="C53" s="174">
        <v>2</v>
      </c>
    </row>
    <row r="54" spans="1:3" x14ac:dyDescent="0.25">
      <c r="A54" s="251" t="s">
        <v>585</v>
      </c>
      <c r="B54" s="250"/>
      <c r="C54" s="174">
        <v>20</v>
      </c>
    </row>
    <row r="55" spans="1:3" x14ac:dyDescent="0.25">
      <c r="A55" s="251" t="s">
        <v>582</v>
      </c>
      <c r="B55" s="256">
        <f t="shared" ref="B55:B63" si="1">B54/$B$27</f>
        <v>0</v>
      </c>
    </row>
    <row r="56" spans="1:3" x14ac:dyDescent="0.25">
      <c r="A56" s="251" t="s">
        <v>583</v>
      </c>
      <c r="B56" s="250"/>
      <c r="C56" s="174">
        <v>1</v>
      </c>
    </row>
    <row r="57" spans="1:3" x14ac:dyDescent="0.25">
      <c r="A57" s="251" t="s">
        <v>584</v>
      </c>
      <c r="B57" s="250"/>
      <c r="C57" s="174">
        <v>2</v>
      </c>
    </row>
    <row r="58" spans="1:3" x14ac:dyDescent="0.25">
      <c r="A58" s="251" t="s">
        <v>585</v>
      </c>
      <c r="B58" s="250"/>
      <c r="C58" s="174">
        <v>20</v>
      </c>
    </row>
    <row r="59" spans="1:3" x14ac:dyDescent="0.25">
      <c r="A59" s="251" t="s">
        <v>582</v>
      </c>
      <c r="B59" s="256">
        <f t="shared" si="1"/>
        <v>0</v>
      </c>
    </row>
    <row r="60" spans="1:3" x14ac:dyDescent="0.25">
      <c r="A60" s="251" t="s">
        <v>583</v>
      </c>
      <c r="B60" s="250"/>
      <c r="C60" s="174">
        <v>1</v>
      </c>
    </row>
    <row r="61" spans="1:3" x14ac:dyDescent="0.25">
      <c r="A61" s="251" t="s">
        <v>584</v>
      </c>
      <c r="B61" s="250"/>
      <c r="C61" s="174">
        <v>2</v>
      </c>
    </row>
    <row r="62" spans="1:3" x14ac:dyDescent="0.25">
      <c r="A62" s="251" t="s">
        <v>585</v>
      </c>
      <c r="B62" s="250"/>
      <c r="C62" s="174">
        <v>20</v>
      </c>
    </row>
    <row r="63" spans="1:3" x14ac:dyDescent="0.25">
      <c r="A63" s="251" t="s">
        <v>582</v>
      </c>
      <c r="B63" s="256">
        <f t="shared" si="1"/>
        <v>0</v>
      </c>
    </row>
    <row r="64" spans="1:3" x14ac:dyDescent="0.25">
      <c r="A64" s="251" t="s">
        <v>583</v>
      </c>
      <c r="B64" s="250"/>
      <c r="C64" s="174">
        <v>1</v>
      </c>
    </row>
    <row r="65" spans="1:3" x14ac:dyDescent="0.25">
      <c r="A65" s="251" t="s">
        <v>584</v>
      </c>
      <c r="B65" s="250"/>
      <c r="C65" s="174">
        <v>2</v>
      </c>
    </row>
    <row r="66" spans="1:3" ht="28.5" x14ac:dyDescent="0.25">
      <c r="A66" s="252" t="s">
        <v>587</v>
      </c>
      <c r="B66" s="290">
        <f>SUMIF(C67:C150,30,B67:B150)</f>
        <v>5.4083837900000002</v>
      </c>
    </row>
    <row r="67" spans="1:3" ht="45" x14ac:dyDescent="0.25">
      <c r="A67" s="291" t="s">
        <v>588</v>
      </c>
      <c r="B67" s="258">
        <v>0.24840000000000001</v>
      </c>
      <c r="C67" s="174">
        <v>30</v>
      </c>
    </row>
    <row r="68" spans="1:3" x14ac:dyDescent="0.25">
      <c r="A68" s="251" t="s">
        <v>582</v>
      </c>
      <c r="B68" s="256">
        <f t="shared" ref="B68:B124" si="2">B67/$B$27</f>
        <v>1.9593953859959623E-3</v>
      </c>
    </row>
    <row r="69" spans="1:3" x14ac:dyDescent="0.25">
      <c r="A69" s="251" t="s">
        <v>583</v>
      </c>
      <c r="B69" s="250">
        <v>0.24840000000000001</v>
      </c>
      <c r="C69" s="174">
        <v>1</v>
      </c>
    </row>
    <row r="70" spans="1:3" ht="16.5" thickBot="1" x14ac:dyDescent="0.3">
      <c r="A70" s="251" t="s">
        <v>584</v>
      </c>
      <c r="B70" s="250">
        <v>0.24840000000000001</v>
      </c>
      <c r="C70" s="174">
        <v>2</v>
      </c>
    </row>
    <row r="71" spans="1:3" ht="45.75" thickBot="1" x14ac:dyDescent="0.3">
      <c r="A71" s="291" t="s">
        <v>589</v>
      </c>
      <c r="B71" s="258">
        <v>9.2399999999999999E-3</v>
      </c>
      <c r="C71" s="174">
        <v>30</v>
      </c>
    </row>
    <row r="72" spans="1:3" ht="16.5" thickBot="1" x14ac:dyDescent="0.3">
      <c r="A72" s="251" t="s">
        <v>582</v>
      </c>
      <c r="B72" s="256">
        <f t="shared" si="2"/>
        <v>7.2885722087772501E-5</v>
      </c>
    </row>
    <row r="73" spans="1:3" x14ac:dyDescent="0.25">
      <c r="A73" s="251" t="s">
        <v>583</v>
      </c>
      <c r="B73" s="250">
        <v>9.2399999999999999E-3</v>
      </c>
      <c r="C73" s="174">
        <v>1</v>
      </c>
    </row>
    <row r="74" spans="1:3" ht="16.5" thickBot="1" x14ac:dyDescent="0.3">
      <c r="A74" s="251" t="s">
        <v>584</v>
      </c>
      <c r="B74" s="250">
        <v>9.2399999999999999E-3</v>
      </c>
      <c r="C74" s="174">
        <v>2</v>
      </c>
    </row>
    <row r="75" spans="1:3" ht="30.75" thickBot="1" x14ac:dyDescent="0.3">
      <c r="A75" s="291" t="s">
        <v>645</v>
      </c>
      <c r="B75" s="258">
        <v>2.016E-3</v>
      </c>
      <c r="C75" s="174">
        <v>30</v>
      </c>
    </row>
    <row r="76" spans="1:3" ht="16.5" thickBot="1" x14ac:dyDescent="0.3">
      <c r="A76" s="251" t="s">
        <v>582</v>
      </c>
      <c r="B76" s="256">
        <f t="shared" si="2"/>
        <v>1.5902339364604907E-5</v>
      </c>
    </row>
    <row r="77" spans="1:3" ht="16.5" thickBot="1" x14ac:dyDescent="0.3">
      <c r="A77" s="251" t="s">
        <v>583</v>
      </c>
      <c r="B77" s="250">
        <f>B75</f>
        <v>2.016E-3</v>
      </c>
      <c r="C77" s="174">
        <v>1</v>
      </c>
    </row>
    <row r="78" spans="1:3" ht="16.5" thickBot="1" x14ac:dyDescent="0.3">
      <c r="A78" s="251" t="s">
        <v>584</v>
      </c>
      <c r="B78" s="250">
        <f>B75</f>
        <v>2.016E-3</v>
      </c>
      <c r="C78" s="174">
        <v>2</v>
      </c>
    </row>
    <row r="79" spans="1:3" ht="30.75" thickBot="1" x14ac:dyDescent="0.3">
      <c r="A79" s="291" t="s">
        <v>646</v>
      </c>
      <c r="B79" s="258">
        <v>0.248532</v>
      </c>
      <c r="C79" s="174">
        <v>30</v>
      </c>
    </row>
    <row r="80" spans="1:3" ht="16.5" thickBot="1" x14ac:dyDescent="0.3">
      <c r="A80" s="251" t="s">
        <v>582</v>
      </c>
      <c r="B80" s="256">
        <f t="shared" si="2"/>
        <v>1.9604366105972159E-3</v>
      </c>
    </row>
    <row r="81" spans="1:3" ht="16.5" thickBot="1" x14ac:dyDescent="0.3">
      <c r="A81" s="251" t="s">
        <v>583</v>
      </c>
      <c r="B81" s="250">
        <f>B79</f>
        <v>0.248532</v>
      </c>
      <c r="C81" s="174">
        <v>1</v>
      </c>
    </row>
    <row r="82" spans="1:3" ht="16.5" thickBot="1" x14ac:dyDescent="0.3">
      <c r="A82" s="251" t="s">
        <v>584</v>
      </c>
      <c r="B82" s="250">
        <f>B79</f>
        <v>0.248532</v>
      </c>
      <c r="C82" s="174">
        <v>2</v>
      </c>
    </row>
    <row r="83" spans="1:3" ht="30.75" thickBot="1" x14ac:dyDescent="0.3">
      <c r="A83" s="291" t="s">
        <v>647</v>
      </c>
      <c r="B83" s="258">
        <v>3.3239999999999999E-2</v>
      </c>
      <c r="C83" s="174">
        <v>30</v>
      </c>
    </row>
    <row r="84" spans="1:3" ht="16.5" thickBot="1" x14ac:dyDescent="0.3">
      <c r="A84" s="251" t="s">
        <v>582</v>
      </c>
      <c r="B84" s="256">
        <f t="shared" si="2"/>
        <v>2.6219928595211666E-4</v>
      </c>
    </row>
    <row r="85" spans="1:3" ht="16.5" thickBot="1" x14ac:dyDescent="0.3">
      <c r="A85" s="251" t="s">
        <v>583</v>
      </c>
      <c r="B85" s="250">
        <f>B83</f>
        <v>3.3239999999999999E-2</v>
      </c>
      <c r="C85" s="174">
        <v>1</v>
      </c>
    </row>
    <row r="86" spans="1:3" ht="16.5" thickBot="1" x14ac:dyDescent="0.3">
      <c r="A86" s="251" t="s">
        <v>584</v>
      </c>
      <c r="B86" s="250">
        <f>B83</f>
        <v>3.3239999999999999E-2</v>
      </c>
      <c r="C86" s="174">
        <v>2</v>
      </c>
    </row>
    <row r="87" spans="1:3" ht="30.75" thickBot="1" x14ac:dyDescent="0.3">
      <c r="A87" s="291" t="s">
        <v>648</v>
      </c>
      <c r="B87" s="258">
        <v>5.9880000000000003E-2</v>
      </c>
      <c r="C87" s="174">
        <v>30</v>
      </c>
    </row>
    <row r="88" spans="1:3" ht="16.5" thickBot="1" x14ac:dyDescent="0.3">
      <c r="A88" s="251" t="s">
        <v>582</v>
      </c>
      <c r="B88" s="256">
        <f t="shared" si="2"/>
        <v>4.7233734184153867E-4</v>
      </c>
    </row>
    <row r="89" spans="1:3" ht="16.5" thickBot="1" x14ac:dyDescent="0.3">
      <c r="A89" s="251" t="s">
        <v>583</v>
      </c>
      <c r="B89" s="250">
        <f>B87</f>
        <v>5.9880000000000003E-2</v>
      </c>
      <c r="C89" s="174">
        <v>1</v>
      </c>
    </row>
    <row r="90" spans="1:3" ht="16.5" thickBot="1" x14ac:dyDescent="0.3">
      <c r="A90" s="251" t="s">
        <v>584</v>
      </c>
      <c r="B90" s="250">
        <f>B87</f>
        <v>5.9880000000000003E-2</v>
      </c>
      <c r="C90" s="174">
        <v>2</v>
      </c>
    </row>
    <row r="91" spans="1:3" ht="30.75" thickBot="1" x14ac:dyDescent="0.3">
      <c r="A91" s="291" t="s">
        <v>649</v>
      </c>
      <c r="B91" s="258">
        <v>1.0920000000000001E-3</v>
      </c>
      <c r="C91" s="174">
        <v>30</v>
      </c>
    </row>
    <row r="92" spans="1:3" ht="16.5" thickBot="1" x14ac:dyDescent="0.3">
      <c r="A92" s="251" t="s">
        <v>582</v>
      </c>
      <c r="B92" s="256">
        <f t="shared" si="2"/>
        <v>8.6137671558276587E-6</v>
      </c>
    </row>
    <row r="93" spans="1:3" ht="16.5" thickBot="1" x14ac:dyDescent="0.3">
      <c r="A93" s="251" t="s">
        <v>583</v>
      </c>
      <c r="B93" s="250">
        <f>B91</f>
        <v>1.0920000000000001E-3</v>
      </c>
      <c r="C93" s="174">
        <v>1</v>
      </c>
    </row>
    <row r="94" spans="1:3" ht="16.5" thickBot="1" x14ac:dyDescent="0.3">
      <c r="A94" s="251" t="s">
        <v>584</v>
      </c>
      <c r="B94" s="250">
        <f>B91</f>
        <v>1.0920000000000001E-3</v>
      </c>
      <c r="C94" s="174">
        <v>2</v>
      </c>
    </row>
    <row r="95" spans="1:3" ht="30.75" thickBot="1" x14ac:dyDescent="0.3">
      <c r="A95" s="291" t="s">
        <v>650</v>
      </c>
      <c r="B95" s="258">
        <f>502.77/1000000</f>
        <v>5.0276999999999993E-4</v>
      </c>
      <c r="C95" s="174">
        <v>30</v>
      </c>
    </row>
    <row r="96" spans="1:3" ht="16.5" thickBot="1" x14ac:dyDescent="0.3">
      <c r="A96" s="251" t="s">
        <v>582</v>
      </c>
      <c r="B96" s="256">
        <f t="shared" si="2"/>
        <v>3.9658825210031789E-6</v>
      </c>
    </row>
    <row r="97" spans="1:3" ht="16.5" thickBot="1" x14ac:dyDescent="0.3">
      <c r="A97" s="251" t="s">
        <v>583</v>
      </c>
      <c r="B97" s="250">
        <f>B95</f>
        <v>5.0276999999999993E-4</v>
      </c>
      <c r="C97" s="174">
        <v>1</v>
      </c>
    </row>
    <row r="98" spans="1:3" ht="16.5" thickBot="1" x14ac:dyDescent="0.3">
      <c r="A98" s="251" t="s">
        <v>584</v>
      </c>
      <c r="B98" s="250">
        <f>B95</f>
        <v>5.0276999999999993E-4</v>
      </c>
      <c r="C98" s="174">
        <v>2</v>
      </c>
    </row>
    <row r="99" spans="1:3" ht="45.75" thickBot="1" x14ac:dyDescent="0.3">
      <c r="A99" s="291" t="s">
        <v>590</v>
      </c>
      <c r="B99" s="258">
        <v>3.1559999999999998E-2</v>
      </c>
      <c r="C99" s="174">
        <v>30</v>
      </c>
    </row>
    <row r="100" spans="1:3" x14ac:dyDescent="0.25">
      <c r="A100" s="251" t="s">
        <v>582</v>
      </c>
      <c r="B100" s="256">
        <f t="shared" si="2"/>
        <v>2.4894733648161255E-4</v>
      </c>
    </row>
    <row r="101" spans="1:3" x14ac:dyDescent="0.25">
      <c r="A101" s="251" t="s">
        <v>583</v>
      </c>
      <c r="B101" s="250">
        <v>3.1559999999999998E-2</v>
      </c>
      <c r="C101" s="174">
        <v>1</v>
      </c>
    </row>
    <row r="102" spans="1:3" x14ac:dyDescent="0.25">
      <c r="A102" s="251" t="s">
        <v>584</v>
      </c>
      <c r="B102" s="250">
        <v>3.1559999999999998E-2</v>
      </c>
      <c r="C102" s="174">
        <v>2</v>
      </c>
    </row>
    <row r="103" spans="1:3" ht="45" x14ac:dyDescent="0.25">
      <c r="A103" s="291" t="s">
        <v>591</v>
      </c>
      <c r="B103" s="258">
        <v>1.4486999999999999E-4</v>
      </c>
      <c r="C103" s="174">
        <v>30</v>
      </c>
    </row>
    <row r="104" spans="1:3" x14ac:dyDescent="0.25">
      <c r="A104" s="251" t="s">
        <v>582</v>
      </c>
      <c r="B104" s="256">
        <f t="shared" si="2"/>
        <v>1.1427439998761473E-6</v>
      </c>
    </row>
    <row r="105" spans="1:3" x14ac:dyDescent="0.25">
      <c r="A105" s="251" t="s">
        <v>583</v>
      </c>
      <c r="B105" s="250">
        <v>1.4486999999999999E-4</v>
      </c>
      <c r="C105" s="174">
        <v>1</v>
      </c>
    </row>
    <row r="106" spans="1:3" x14ac:dyDescent="0.25">
      <c r="A106" s="251" t="s">
        <v>584</v>
      </c>
      <c r="B106" s="250">
        <v>1.4486999999999999E-4</v>
      </c>
      <c r="C106" s="174">
        <v>2</v>
      </c>
    </row>
    <row r="107" spans="1:3" ht="30" x14ac:dyDescent="0.25">
      <c r="A107" s="291" t="s">
        <v>592</v>
      </c>
      <c r="B107" s="258">
        <v>1.044E-3</v>
      </c>
      <c r="C107" s="174">
        <v>30</v>
      </c>
    </row>
    <row r="108" spans="1:3" x14ac:dyDescent="0.25">
      <c r="A108" s="251" t="s">
        <v>582</v>
      </c>
      <c r="B108" s="256">
        <f t="shared" si="2"/>
        <v>8.2351400280989708E-6</v>
      </c>
    </row>
    <row r="109" spans="1:3" x14ac:dyDescent="0.25">
      <c r="A109" s="251" t="s">
        <v>583</v>
      </c>
      <c r="B109" s="250">
        <v>1.044E-3</v>
      </c>
      <c r="C109" s="174">
        <v>1</v>
      </c>
    </row>
    <row r="110" spans="1:3" ht="16.5" thickBot="1" x14ac:dyDescent="0.3">
      <c r="A110" s="251" t="s">
        <v>584</v>
      </c>
      <c r="B110" s="250">
        <v>1.044E-3</v>
      </c>
      <c r="C110" s="174">
        <v>2</v>
      </c>
    </row>
    <row r="111" spans="1:3" ht="30.75" thickBot="1" x14ac:dyDescent="0.3">
      <c r="A111" s="291" t="s">
        <v>643</v>
      </c>
      <c r="B111" s="258">
        <v>2.5319999999999997E-4</v>
      </c>
      <c r="C111" s="174">
        <v>30</v>
      </c>
    </row>
    <row r="112" spans="1:3" ht="16.5" thickBot="1" x14ac:dyDescent="0.3">
      <c r="A112" s="251" t="s">
        <v>582</v>
      </c>
      <c r="B112" s="256">
        <f t="shared" si="2"/>
        <v>1.9972580987688308E-6</v>
      </c>
    </row>
    <row r="113" spans="1:6" ht="16.5" thickBot="1" x14ac:dyDescent="0.3">
      <c r="A113" s="251" t="s">
        <v>583</v>
      </c>
      <c r="B113" s="250">
        <f>B111</f>
        <v>2.5319999999999997E-4</v>
      </c>
      <c r="C113" s="174">
        <v>1</v>
      </c>
    </row>
    <row r="114" spans="1:6" ht="16.5" thickBot="1" x14ac:dyDescent="0.3">
      <c r="A114" s="251" t="s">
        <v>584</v>
      </c>
      <c r="B114" s="250">
        <f>B111</f>
        <v>2.5319999999999997E-4</v>
      </c>
      <c r="C114" s="174">
        <v>2</v>
      </c>
    </row>
    <row r="115" spans="1:6" ht="45.75" thickBot="1" x14ac:dyDescent="0.3">
      <c r="A115" s="291" t="s">
        <v>593</v>
      </c>
      <c r="B115" s="258">
        <f>415.44/1000000</f>
        <v>4.1543999999999999E-4</v>
      </c>
      <c r="C115" s="174">
        <v>30</v>
      </c>
      <c r="F115" s="303"/>
    </row>
    <row r="116" spans="1:6" ht="16.5" thickBot="1" x14ac:dyDescent="0.3">
      <c r="A116" s="251" t="s">
        <v>582</v>
      </c>
      <c r="B116" s="256">
        <f t="shared" si="2"/>
        <v>3.2770177904917972E-6</v>
      </c>
    </row>
    <row r="117" spans="1:6" x14ac:dyDescent="0.25">
      <c r="A117" s="251" t="s">
        <v>583</v>
      </c>
      <c r="B117" s="250">
        <f>B115</f>
        <v>4.1543999999999999E-4</v>
      </c>
      <c r="C117" s="174">
        <v>1</v>
      </c>
    </row>
    <row r="118" spans="1:6" x14ac:dyDescent="0.25">
      <c r="A118" s="251" t="s">
        <v>584</v>
      </c>
      <c r="B118" s="250">
        <f>B115</f>
        <v>4.1543999999999999E-4</v>
      </c>
      <c r="C118" s="174">
        <v>2</v>
      </c>
    </row>
    <row r="119" spans="1:6" ht="45" x14ac:dyDescent="0.25">
      <c r="A119" s="291" t="s">
        <v>594</v>
      </c>
      <c r="B119" s="258">
        <f>1535.14/1000000</f>
        <v>1.5351400000000002E-3</v>
      </c>
      <c r="C119" s="174">
        <v>30</v>
      </c>
    </row>
    <row r="120" spans="1:6" x14ac:dyDescent="0.25">
      <c r="A120" s="251" t="s">
        <v>582</v>
      </c>
      <c r="B120" s="256">
        <f t="shared" si="2"/>
        <v>1.2109284351279555E-5</v>
      </c>
    </row>
    <row r="121" spans="1:6" x14ac:dyDescent="0.25">
      <c r="A121" s="251" t="s">
        <v>583</v>
      </c>
      <c r="B121" s="250">
        <f>B119</f>
        <v>1.5351400000000002E-3</v>
      </c>
      <c r="C121" s="174">
        <v>1</v>
      </c>
    </row>
    <row r="122" spans="1:6" x14ac:dyDescent="0.25">
      <c r="A122" s="251" t="s">
        <v>584</v>
      </c>
      <c r="B122" s="250">
        <f>B119</f>
        <v>1.5351400000000002E-3</v>
      </c>
      <c r="C122" s="174">
        <v>2</v>
      </c>
    </row>
    <row r="123" spans="1:6" ht="30" x14ac:dyDescent="0.25">
      <c r="A123" s="257" t="s">
        <v>595</v>
      </c>
      <c r="B123" s="258">
        <f>2.472*0+B126</f>
        <v>2.4372600000000002</v>
      </c>
      <c r="C123" s="174">
        <v>30</v>
      </c>
    </row>
    <row r="124" spans="1:6" x14ac:dyDescent="0.25">
      <c r="A124" s="251" t="s">
        <v>582</v>
      </c>
      <c r="B124" s="256">
        <f t="shared" si="2"/>
        <v>1.9225265694333811E-2</v>
      </c>
    </row>
    <row r="125" spans="1:6" x14ac:dyDescent="0.25">
      <c r="A125" s="251" t="s">
        <v>583</v>
      </c>
      <c r="B125" s="250">
        <v>2.4372600000000002</v>
      </c>
      <c r="C125" s="174">
        <v>1</v>
      </c>
    </row>
    <row r="126" spans="1:6" ht="16.5" thickBot="1" x14ac:dyDescent="0.3">
      <c r="A126" s="251" t="s">
        <v>584</v>
      </c>
      <c r="B126" s="250">
        <v>2.4372600000000002</v>
      </c>
      <c r="C126" s="174">
        <v>2</v>
      </c>
    </row>
    <row r="127" spans="1:6" ht="30.75" thickBot="1" x14ac:dyDescent="0.3">
      <c r="A127" s="257" t="s">
        <v>642</v>
      </c>
      <c r="B127" s="258">
        <f>2.472*0+B130</f>
        <v>0.12479999999999999</v>
      </c>
      <c r="C127" s="174">
        <v>30</v>
      </c>
    </row>
    <row r="128" spans="1:6" ht="16.5" thickBot="1" x14ac:dyDescent="0.3">
      <c r="A128" s="251" t="s">
        <v>582</v>
      </c>
      <c r="B128" s="256">
        <f t="shared" ref="B128" si="3">B127/$B$27</f>
        <v>9.8443053209458964E-4</v>
      </c>
    </row>
    <row r="129" spans="1:3" ht="16.5" thickBot="1" x14ac:dyDescent="0.3">
      <c r="A129" s="251" t="s">
        <v>583</v>
      </c>
      <c r="B129" s="250">
        <v>0.12479999999999999</v>
      </c>
      <c r="C129" s="174">
        <v>1</v>
      </c>
    </row>
    <row r="130" spans="1:3" ht="16.5" thickBot="1" x14ac:dyDescent="0.3">
      <c r="A130" s="251" t="s">
        <v>584</v>
      </c>
      <c r="B130" s="250">
        <v>0.12479999999999999</v>
      </c>
      <c r="C130" s="174">
        <v>2</v>
      </c>
    </row>
    <row r="131" spans="1:3" ht="30.75" thickBot="1" x14ac:dyDescent="0.3">
      <c r="A131" s="291" t="s">
        <v>596</v>
      </c>
      <c r="B131" s="258">
        <f>B134</f>
        <v>1.86348618</v>
      </c>
      <c r="C131" s="174">
        <v>30</v>
      </c>
    </row>
    <row r="132" spans="1:3" x14ac:dyDescent="0.25">
      <c r="A132" s="251" t="s">
        <v>582</v>
      </c>
      <c r="B132" s="256">
        <f>B131/$B$27</f>
        <v>1.4699300414489696E-2</v>
      </c>
    </row>
    <row r="133" spans="1:3" x14ac:dyDescent="0.25">
      <c r="A133" s="251" t="s">
        <v>583</v>
      </c>
      <c r="B133" s="250">
        <f>B134</f>
        <v>1.86348618</v>
      </c>
      <c r="C133" s="174">
        <v>1</v>
      </c>
    </row>
    <row r="134" spans="1:3" ht="16.5" thickBot="1" x14ac:dyDescent="0.3">
      <c r="A134" s="251" t="s">
        <v>584</v>
      </c>
      <c r="B134" s="250">
        <v>1.86348618</v>
      </c>
      <c r="C134" s="174">
        <v>2</v>
      </c>
    </row>
    <row r="135" spans="1:3" ht="30.75" thickBot="1" x14ac:dyDescent="0.3">
      <c r="A135" s="291" t="s">
        <v>634</v>
      </c>
      <c r="B135" s="258">
        <v>3.7499999999999999E-2</v>
      </c>
      <c r="C135" s="174">
        <v>30</v>
      </c>
    </row>
    <row r="136" spans="1:3" ht="16.5" thickBot="1" x14ac:dyDescent="0.3">
      <c r="A136" s="251" t="s">
        <v>582</v>
      </c>
      <c r="B136" s="256">
        <f>B135/$B$27</f>
        <v>2.9580244353803774E-4</v>
      </c>
    </row>
    <row r="137" spans="1:3" ht="16.5" thickBot="1" x14ac:dyDescent="0.3">
      <c r="A137" s="251" t="s">
        <v>583</v>
      </c>
      <c r="B137" s="250">
        <f>B135</f>
        <v>3.7499999999999999E-2</v>
      </c>
      <c r="C137" s="174">
        <v>1</v>
      </c>
    </row>
    <row r="138" spans="1:3" ht="16.5" thickBot="1" x14ac:dyDescent="0.3">
      <c r="A138" s="251" t="s">
        <v>584</v>
      </c>
      <c r="B138" s="250">
        <f>B135</f>
        <v>3.7499999999999999E-2</v>
      </c>
      <c r="C138" s="174">
        <v>2</v>
      </c>
    </row>
    <row r="139" spans="1:3" ht="30.75" thickBot="1" x14ac:dyDescent="0.3">
      <c r="A139" s="291" t="s">
        <v>644</v>
      </c>
      <c r="B139" s="258">
        <f>4000/1000000</f>
        <v>4.0000000000000001E-3</v>
      </c>
      <c r="C139" s="174">
        <v>30</v>
      </c>
    </row>
    <row r="140" spans="1:3" ht="16.5" thickBot="1" x14ac:dyDescent="0.3">
      <c r="A140" s="251" t="s">
        <v>582</v>
      </c>
      <c r="B140" s="256">
        <f>B139/$B$27</f>
        <v>3.1552260644057361E-5</v>
      </c>
    </row>
    <row r="141" spans="1:3" ht="16.5" thickBot="1" x14ac:dyDescent="0.3">
      <c r="A141" s="251" t="s">
        <v>583</v>
      </c>
      <c r="B141" s="250">
        <f>B139</f>
        <v>4.0000000000000001E-3</v>
      </c>
      <c r="C141" s="174">
        <v>1</v>
      </c>
    </row>
    <row r="142" spans="1:3" ht="16.5" thickBot="1" x14ac:dyDescent="0.3">
      <c r="A142" s="251" t="s">
        <v>584</v>
      </c>
      <c r="B142" s="250">
        <f>B139</f>
        <v>4.0000000000000001E-3</v>
      </c>
      <c r="C142" s="174">
        <v>2</v>
      </c>
    </row>
    <row r="143" spans="1:3" ht="30.75" thickBot="1" x14ac:dyDescent="0.3">
      <c r="A143" s="292" t="s">
        <v>635</v>
      </c>
      <c r="B143" s="293">
        <v>0.30348219000000004</v>
      </c>
      <c r="C143" s="174">
        <v>30</v>
      </c>
    </row>
    <row r="144" spans="1:3" ht="16.5" thickBot="1" x14ac:dyDescent="0.3">
      <c r="A144" s="251" t="s">
        <v>582</v>
      </c>
      <c r="B144" s="256">
        <f>B143/$B$27</f>
        <v>2.3938872899273347E-3</v>
      </c>
    </row>
    <row r="145" spans="1:5" ht="16.5" thickBot="1" x14ac:dyDescent="0.3">
      <c r="A145" s="251" t="s">
        <v>583</v>
      </c>
      <c r="B145" s="250">
        <f>B143</f>
        <v>0.30348219000000004</v>
      </c>
      <c r="C145" s="174">
        <v>1</v>
      </c>
    </row>
    <row r="146" spans="1:5" ht="16.5" thickBot="1" x14ac:dyDescent="0.3">
      <c r="A146" s="251" t="s">
        <v>584</v>
      </c>
      <c r="B146" s="250">
        <v>0.30348219000000004</v>
      </c>
      <c r="C146" s="174">
        <v>2</v>
      </c>
    </row>
    <row r="147" spans="1:5" ht="16.5" thickBot="1" x14ac:dyDescent="0.3">
      <c r="A147" s="251" t="s">
        <v>585</v>
      </c>
      <c r="B147" s="250"/>
      <c r="C147" s="174">
        <v>30</v>
      </c>
    </row>
    <row r="148" spans="1:5" x14ac:dyDescent="0.25">
      <c r="A148" s="251" t="s">
        <v>582</v>
      </c>
      <c r="B148" s="256">
        <f>B147/$B$27</f>
        <v>0</v>
      </c>
    </row>
    <row r="149" spans="1:5" x14ac:dyDescent="0.25">
      <c r="A149" s="251" t="s">
        <v>583</v>
      </c>
      <c r="B149" s="250"/>
      <c r="C149" s="174">
        <v>1</v>
      </c>
    </row>
    <row r="150" spans="1:5" x14ac:dyDescent="0.25">
      <c r="A150" s="251" t="s">
        <v>584</v>
      </c>
      <c r="B150" s="250"/>
      <c r="C150" s="174">
        <v>2</v>
      </c>
    </row>
    <row r="151" spans="1:5" ht="28.5" x14ac:dyDescent="0.25">
      <c r="A151" s="259" t="s">
        <v>597</v>
      </c>
      <c r="B151" s="256">
        <f>B30/B27</f>
        <v>0.99713147702268523</v>
      </c>
    </row>
    <row r="152" spans="1:5" x14ac:dyDescent="0.25">
      <c r="A152" s="260" t="s">
        <v>579</v>
      </c>
      <c r="B152" s="256"/>
    </row>
    <row r="153" spans="1:5" x14ac:dyDescent="0.25">
      <c r="A153" s="260" t="s">
        <v>598</v>
      </c>
      <c r="B153" s="256">
        <f>B34-B155</f>
        <v>0.82341055927554008</v>
      </c>
    </row>
    <row r="154" spans="1:5" x14ac:dyDescent="0.25">
      <c r="A154" s="260" t="s">
        <v>599</v>
      </c>
      <c r="B154" s="256"/>
    </row>
    <row r="155" spans="1:5" x14ac:dyDescent="0.25">
      <c r="A155" s="260" t="s">
        <v>600</v>
      </c>
      <c r="B155" s="256">
        <f>16.6148772/B27</f>
        <v>0.13105923399585148</v>
      </c>
    </row>
    <row r="156" spans="1:5" s="261" customFormat="1" ht="16.5" thickBot="1" x14ac:dyDescent="0.3">
      <c r="A156" s="262" t="s">
        <v>601</v>
      </c>
      <c r="B156" s="263">
        <f>SUMIF(C157:C164, 40,B157:B164)</f>
        <v>0.36365355999999438</v>
      </c>
      <c r="C156" s="264"/>
    </row>
    <row r="157" spans="1:5" ht="30.75" thickBot="1" x14ac:dyDescent="0.3">
      <c r="A157" s="257" t="s">
        <v>636</v>
      </c>
      <c r="B157" s="294">
        <v>0.36365355999999438</v>
      </c>
      <c r="C157" s="266">
        <v>40</v>
      </c>
      <c r="E157" s="268"/>
    </row>
    <row r="158" spans="1:5" ht="16.5" thickBot="1" x14ac:dyDescent="0.3">
      <c r="A158" s="251" t="s">
        <v>582</v>
      </c>
      <c r="B158" s="256">
        <f t="shared" ref="B158" si="4">B157/$B$27</f>
        <v>2.8685229773147934E-3</v>
      </c>
    </row>
    <row r="159" spans="1:5" x14ac:dyDescent="0.25">
      <c r="A159" s="251" t="s">
        <v>583</v>
      </c>
      <c r="B159" s="250">
        <f>B157</f>
        <v>0.36365355999999438</v>
      </c>
      <c r="C159" s="174">
        <v>1</v>
      </c>
    </row>
    <row r="160" spans="1:5" ht="16.5" thickBot="1" x14ac:dyDescent="0.3">
      <c r="A160" s="251" t="s">
        <v>584</v>
      </c>
      <c r="B160" s="250">
        <f>B157</f>
        <v>0.36365355999999438</v>
      </c>
      <c r="C160" s="174">
        <v>2</v>
      </c>
    </row>
    <row r="161" spans="1:6" ht="16.5" thickBot="1" x14ac:dyDescent="0.3">
      <c r="A161" s="265" t="s">
        <v>585</v>
      </c>
      <c r="B161" s="265">
        <v>0</v>
      </c>
      <c r="C161" s="266">
        <v>40</v>
      </c>
    </row>
    <row r="162" spans="1:6" ht="16.5" thickBot="1" x14ac:dyDescent="0.3">
      <c r="A162" s="251" t="s">
        <v>582</v>
      </c>
      <c r="B162" s="256">
        <f t="shared" ref="B162" si="5">B161/$B$27</f>
        <v>0</v>
      </c>
    </row>
    <row r="163" spans="1:6" x14ac:dyDescent="0.25">
      <c r="A163" s="251" t="s">
        <v>583</v>
      </c>
      <c r="B163" s="250">
        <f>B161</f>
        <v>0</v>
      </c>
      <c r="C163" s="174">
        <v>1</v>
      </c>
    </row>
    <row r="164" spans="1:6" x14ac:dyDescent="0.25">
      <c r="A164" s="251" t="s">
        <v>584</v>
      </c>
      <c r="B164" s="250">
        <f>B161</f>
        <v>0</v>
      </c>
      <c r="C164" s="174">
        <v>2</v>
      </c>
    </row>
    <row r="165" spans="1:6" x14ac:dyDescent="0.25">
      <c r="A165" s="245" t="s">
        <v>602</v>
      </c>
      <c r="B165" s="267">
        <f>B166/$B$27</f>
        <v>0.88200915712201045</v>
      </c>
    </row>
    <row r="166" spans="1:6" x14ac:dyDescent="0.25">
      <c r="A166" s="245" t="s">
        <v>603</v>
      </c>
      <c r="B166" s="301">
        <f>SUMIF(C33:C164,1,B33:B164)</f>
        <v>111.81565302999999</v>
      </c>
      <c r="C166" s="268">
        <f>'6.2. Паспорт фин осв ввод'!C24-'6.2. Паспорт фин осв ввод'!F24</f>
        <v>36.785831229999999</v>
      </c>
      <c r="E166" s="302"/>
      <c r="F166" s="302"/>
    </row>
    <row r="167" spans="1:6" x14ac:dyDescent="0.25">
      <c r="A167" s="245" t="s">
        <v>604</v>
      </c>
      <c r="B167" s="267">
        <f>B168/$B$27</f>
        <v>0.99999999999999989</v>
      </c>
      <c r="C167" s="268"/>
      <c r="E167" s="302"/>
      <c r="F167" s="302"/>
    </row>
    <row r="168" spans="1:6" x14ac:dyDescent="0.25">
      <c r="A168" s="247" t="s">
        <v>605</v>
      </c>
      <c r="B168" s="301">
        <f>SUMIF(C33:C164,2,B33:B164)</f>
        <v>126.77380061999997</v>
      </c>
      <c r="C168" s="268">
        <f>'6.2. Паспорт фин осв ввод'!C30-'6.2. Паспорт фин осв ввод'!F30</f>
        <v>0.2676108299999953</v>
      </c>
      <c r="E168" s="302"/>
      <c r="F168" s="302"/>
    </row>
    <row r="169" spans="1:6" ht="30" x14ac:dyDescent="0.25">
      <c r="A169" s="259" t="s">
        <v>606</v>
      </c>
      <c r="B169" s="260" t="s">
        <v>607</v>
      </c>
    </row>
    <row r="170" spans="1:6" x14ac:dyDescent="0.25">
      <c r="A170" s="269" t="s">
        <v>608</v>
      </c>
      <c r="B170" s="269" t="s">
        <v>551</v>
      </c>
    </row>
    <row r="171" spans="1:6" ht="30" x14ac:dyDescent="0.25">
      <c r="A171" s="269" t="s">
        <v>609</v>
      </c>
      <c r="B171" s="269" t="s">
        <v>610</v>
      </c>
    </row>
    <row r="172" spans="1:6" x14ac:dyDescent="0.25">
      <c r="A172" s="269" t="s">
        <v>611</v>
      </c>
      <c r="B172" s="269"/>
    </row>
    <row r="173" spans="1:6" ht="30" x14ac:dyDescent="0.25">
      <c r="A173" s="269" t="s">
        <v>612</v>
      </c>
      <c r="B173" s="269" t="s">
        <v>610</v>
      </c>
    </row>
    <row r="174" spans="1:6" ht="30" x14ac:dyDescent="0.25">
      <c r="A174" s="270" t="s">
        <v>613</v>
      </c>
      <c r="B174" s="270" t="s">
        <v>614</v>
      </c>
    </row>
    <row r="175" spans="1:6" ht="30" x14ac:dyDescent="0.25">
      <c r="A175" s="260" t="s">
        <v>615</v>
      </c>
      <c r="B175" s="271" t="s">
        <v>22</v>
      </c>
    </row>
    <row r="176" spans="1:6" ht="28.5" x14ac:dyDescent="0.25">
      <c r="A176" s="245" t="s">
        <v>616</v>
      </c>
      <c r="B176" s="272">
        <v>15</v>
      </c>
    </row>
    <row r="177" spans="1:2" x14ac:dyDescent="0.25">
      <c r="A177" s="260" t="s">
        <v>579</v>
      </c>
      <c r="B177" s="273"/>
    </row>
    <row r="178" spans="1:2" x14ac:dyDescent="0.25">
      <c r="A178" s="260" t="s">
        <v>617</v>
      </c>
      <c r="B178" s="272" t="s">
        <v>22</v>
      </c>
    </row>
    <row r="179" spans="1:2" x14ac:dyDescent="0.25">
      <c r="A179" s="260" t="s">
        <v>618</v>
      </c>
      <c r="B179" s="272" t="s">
        <v>22</v>
      </c>
    </row>
    <row r="180" spans="1:2" x14ac:dyDescent="0.25">
      <c r="A180" s="274" t="s">
        <v>619</v>
      </c>
      <c r="B180" s="275" t="s">
        <v>22</v>
      </c>
    </row>
    <row r="181" spans="1:2" x14ac:dyDescent="0.25">
      <c r="A181" s="245" t="s">
        <v>620</v>
      </c>
      <c r="B181" s="276"/>
    </row>
    <row r="182" spans="1:2" x14ac:dyDescent="0.25">
      <c r="A182" s="269" t="s">
        <v>621</v>
      </c>
      <c r="B182" s="277">
        <f>'6.1. Паспорт сетевой график'!H43</f>
        <v>45899</v>
      </c>
    </row>
    <row r="183" spans="1:2" x14ac:dyDescent="0.25">
      <c r="A183" s="269" t="s">
        <v>622</v>
      </c>
      <c r="B183" s="278" t="s">
        <v>22</v>
      </c>
    </row>
    <row r="184" spans="1:2" x14ac:dyDescent="0.25">
      <c r="A184" s="269" t="s">
        <v>623</v>
      </c>
      <c r="B184" s="278" t="s">
        <v>22</v>
      </c>
    </row>
    <row r="185" spans="1:2" ht="30" x14ac:dyDescent="0.25">
      <c r="A185" s="279" t="s">
        <v>624</v>
      </c>
      <c r="B185" s="280" t="s">
        <v>637</v>
      </c>
    </row>
    <row r="186" spans="1:2" ht="28.5" customHeight="1" x14ac:dyDescent="0.25">
      <c r="A186" s="259" t="s">
        <v>625</v>
      </c>
      <c r="B186" s="421" t="s">
        <v>37</v>
      </c>
    </row>
    <row r="187" spans="1:2" x14ac:dyDescent="0.25">
      <c r="A187" s="269" t="s">
        <v>626</v>
      </c>
      <c r="B187" s="422"/>
    </row>
    <row r="188" spans="1:2" x14ac:dyDescent="0.25">
      <c r="A188" s="269" t="s">
        <v>627</v>
      </c>
      <c r="B188" s="422"/>
    </row>
    <row r="189" spans="1:2" x14ac:dyDescent="0.25">
      <c r="A189" s="269" t="s">
        <v>628</v>
      </c>
      <c r="B189" s="422"/>
    </row>
    <row r="190" spans="1:2" x14ac:dyDescent="0.25">
      <c r="A190" s="269" t="s">
        <v>629</v>
      </c>
      <c r="B190" s="422"/>
    </row>
    <row r="191" spans="1:2" x14ac:dyDescent="0.25">
      <c r="A191" s="281" t="s">
        <v>630</v>
      </c>
      <c r="B191" s="423"/>
    </row>
    <row r="194" spans="1:2" x14ac:dyDescent="0.25">
      <c r="A194" s="282"/>
      <c r="B194" s="283"/>
    </row>
    <row r="195" spans="1:2" x14ac:dyDescent="0.25">
      <c r="B195" s="284"/>
    </row>
    <row r="196" spans="1:2" x14ac:dyDescent="0.25">
      <c r="B196" s="285"/>
    </row>
  </sheetData>
  <mergeCells count="10">
    <mergeCell ref="A13:B13"/>
    <mergeCell ref="A15:B15"/>
    <mergeCell ref="A16:B16"/>
    <mergeCell ref="A18:B18"/>
    <mergeCell ref="B186:B19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2026-02-12T07:34:52Z</dcterms:modified>
</cp:coreProperties>
</file>